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20" windowHeight="7530" activeTab="1"/>
  </bookViews>
  <sheets>
    <sheet name="Русский язык" sheetId="3" r:id="rId1"/>
    <sheet name="Математика" sheetId="4" r:id="rId2"/>
  </sheets>
  <calcPr calcId="152511"/>
</workbook>
</file>

<file path=xl/calcChain.xml><?xml version="1.0" encoding="utf-8"?>
<calcChain xmlns="http://schemas.openxmlformats.org/spreadsheetml/2006/main">
  <c r="K6" i="4" l="1"/>
  <c r="K7" i="4"/>
  <c r="K8" i="4"/>
  <c r="K9" i="4"/>
  <c r="K10" i="4"/>
  <c r="K11" i="4"/>
  <c r="K12" i="4"/>
  <c r="K13" i="4"/>
  <c r="K14" i="4"/>
  <c r="K15" i="4"/>
  <c r="K16" i="4"/>
  <c r="K19" i="4"/>
  <c r="K20" i="4"/>
  <c r="K21" i="4"/>
  <c r="K22" i="4"/>
  <c r="K23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1" i="4"/>
  <c r="K43" i="4"/>
  <c r="K44" i="4"/>
  <c r="K45" i="4"/>
  <c r="K46" i="4"/>
  <c r="K47" i="4"/>
  <c r="K48" i="4"/>
  <c r="K49" i="4"/>
  <c r="K51" i="4"/>
  <c r="K52" i="4"/>
  <c r="K53" i="4"/>
  <c r="K54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5" i="4"/>
  <c r="G72" i="4"/>
  <c r="F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4" i="4"/>
  <c r="H53" i="4"/>
  <c r="H52" i="4"/>
  <c r="H51" i="4"/>
  <c r="H49" i="4"/>
  <c r="H48" i="4"/>
  <c r="H47" i="4"/>
  <c r="H46" i="4"/>
  <c r="H45" i="4"/>
  <c r="H44" i="4"/>
  <c r="H43" i="4"/>
  <c r="H41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6" i="4"/>
  <c r="H15" i="4"/>
  <c r="H14" i="4"/>
  <c r="H13" i="4"/>
  <c r="H12" i="4"/>
  <c r="H11" i="4"/>
  <c r="H10" i="4"/>
  <c r="H9" i="4"/>
  <c r="H8" i="4"/>
  <c r="H7" i="4"/>
  <c r="H6" i="4"/>
  <c r="H5" i="4"/>
  <c r="D72" i="4"/>
  <c r="C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J73" i="3"/>
  <c r="K73" i="3" s="1"/>
  <c r="I73" i="3"/>
  <c r="K7" i="3"/>
  <c r="K8" i="3"/>
  <c r="K9" i="3"/>
  <c r="K10" i="3"/>
  <c r="K11" i="3"/>
  <c r="K12" i="3"/>
  <c r="K13" i="3"/>
  <c r="K14" i="3"/>
  <c r="K15" i="3"/>
  <c r="K16" i="3"/>
  <c r="K17" i="3"/>
  <c r="K20" i="3"/>
  <c r="K21" i="3"/>
  <c r="K22" i="3"/>
  <c r="K23" i="3"/>
  <c r="K24" i="3"/>
  <c r="K25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2" i="3"/>
  <c r="K44" i="3"/>
  <c r="K45" i="3"/>
  <c r="K46" i="3"/>
  <c r="K47" i="3"/>
  <c r="K48" i="3"/>
  <c r="K49" i="3"/>
  <c r="K50" i="3"/>
  <c r="K52" i="3"/>
  <c r="K53" i="3"/>
  <c r="K54" i="3"/>
  <c r="K55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6" i="3"/>
  <c r="H6" i="3"/>
  <c r="H7" i="3"/>
  <c r="H8" i="3"/>
  <c r="H9" i="3"/>
  <c r="H10" i="3"/>
  <c r="H11" i="3"/>
  <c r="H12" i="3"/>
  <c r="H13" i="3"/>
  <c r="H14" i="3"/>
  <c r="H15" i="3"/>
  <c r="H16" i="3"/>
  <c r="H17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2" i="3"/>
  <c r="H44" i="3"/>
  <c r="H45" i="3"/>
  <c r="H46" i="3"/>
  <c r="H47" i="3"/>
  <c r="H48" i="3"/>
  <c r="H49" i="3"/>
  <c r="H50" i="3"/>
  <c r="H52" i="3"/>
  <c r="H53" i="3"/>
  <c r="H54" i="3"/>
  <c r="H55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E72" i="4" l="1"/>
  <c r="H72" i="4"/>
  <c r="J72" i="4"/>
  <c r="I72" i="4"/>
  <c r="K72" i="4" l="1"/>
  <c r="G73" i="3"/>
  <c r="F73" i="3"/>
  <c r="H73" i="3" l="1"/>
  <c r="C73" i="3"/>
  <c r="E7" i="3" l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6" i="3"/>
  <c r="D73" i="3"/>
  <c r="E73" i="3" l="1"/>
</calcChain>
</file>

<file path=xl/sharedStrings.xml><?xml version="1.0" encoding="utf-8"?>
<sst xmlns="http://schemas.openxmlformats.org/spreadsheetml/2006/main" count="314" uniqueCount="152">
  <si>
    <t>Сдавало</t>
  </si>
  <si>
    <t>Количество</t>
  </si>
  <si>
    <t>Краснознаменск городской округ</t>
  </si>
  <si>
    <t>Молодёжный ЗАТО городской округ</t>
  </si>
  <si>
    <t>Жуковский городской округ</t>
  </si>
  <si>
    <t>Пущино городской округ</t>
  </si>
  <si>
    <t>Электрогорск городской округ</t>
  </si>
  <si>
    <t>Красноармейск городской округ</t>
  </si>
  <si>
    <t>Коломна городской округ</t>
  </si>
  <si>
    <t>Бронницы городской округ</t>
  </si>
  <si>
    <t>Электросталь городской округ</t>
  </si>
  <si>
    <t>Серпухов городской округ</t>
  </si>
  <si>
    <t>Подольск городской округ</t>
  </si>
  <si>
    <t>Химки городской округ</t>
  </si>
  <si>
    <t>Орехово-Зуево городской округ</t>
  </si>
  <si>
    <t>Звёздный городок ЗАТО городской округ</t>
  </si>
  <si>
    <t>Лосино-Петровский городской округ</t>
  </si>
  <si>
    <t>Королев городской округ</t>
  </si>
  <si>
    <t>Дубна городской округ</t>
  </si>
  <si>
    <t>Рошаль городской округ</t>
  </si>
  <si>
    <t>Фрязино городской округ</t>
  </si>
  <si>
    <t>Балашиха городской округ</t>
  </si>
  <si>
    <t>Домодедово городской округ</t>
  </si>
  <si>
    <t>Реутов городской округ</t>
  </si>
  <si>
    <t>Долгопрудный городской округ</t>
  </si>
  <si>
    <t>Ивантеевка городской округ</t>
  </si>
  <si>
    <t>Черноголовка городской округ</t>
  </si>
  <si>
    <t>Власиха ЗАТО городской округ</t>
  </si>
  <si>
    <t>Лобня городской округ</t>
  </si>
  <si>
    <t>Лыткарино городской округ</t>
  </si>
  <si>
    <t>Дзержинский городской округ</t>
  </si>
  <si>
    <t>Протвино городской округ</t>
  </si>
  <si>
    <t>Звенигород городской округ</t>
  </si>
  <si>
    <t>Котельники городской округ</t>
  </si>
  <si>
    <t>026</t>
  </si>
  <si>
    <t>024</t>
  </si>
  <si>
    <t>002</t>
  </si>
  <si>
    <t>013</t>
  </si>
  <si>
    <t>030</t>
  </si>
  <si>
    <t>040</t>
  </si>
  <si>
    <t>012</t>
  </si>
  <si>
    <t>041</t>
  </si>
  <si>
    <t>069</t>
  </si>
  <si>
    <t>020</t>
  </si>
  <si>
    <t>004</t>
  </si>
  <si>
    <t>054</t>
  </si>
  <si>
    <t>073</t>
  </si>
  <si>
    <t>046</t>
  </si>
  <si>
    <t>039</t>
  </si>
  <si>
    <t>016</t>
  </si>
  <si>
    <t>065</t>
  </si>
  <si>
    <t>006</t>
  </si>
  <si>
    <t>007</t>
  </si>
  <si>
    <t>052</t>
  </si>
  <si>
    <t>043</t>
  </si>
  <si>
    <t>068</t>
  </si>
  <si>
    <t>049</t>
  </si>
  <si>
    <t>042</t>
  </si>
  <si>
    <t>005</t>
  </si>
  <si>
    <t>035</t>
  </si>
  <si>
    <t>009</t>
  </si>
  <si>
    <t>022</t>
  </si>
  <si>
    <t>029</t>
  </si>
  <si>
    <t>017</t>
  </si>
  <si>
    <t>010</t>
  </si>
  <si>
    <t>063</t>
  </si>
  <si>
    <t>028</t>
  </si>
  <si>
    <t>014</t>
  </si>
  <si>
    <t>038</t>
  </si>
  <si>
    <t>061</t>
  </si>
  <si>
    <t>057</t>
  </si>
  <si>
    <t>001</t>
  </si>
  <si>
    <t>019</t>
  </si>
  <si>
    <t>047</t>
  </si>
  <si>
    <t>064</t>
  </si>
  <si>
    <t>066</t>
  </si>
  <si>
    <t>008</t>
  </si>
  <si>
    <t>015</t>
  </si>
  <si>
    <t>055</t>
  </si>
  <si>
    <t>050</t>
  </si>
  <si>
    <t>062</t>
  </si>
  <si>
    <t>025</t>
  </si>
  <si>
    <t>027</t>
  </si>
  <si>
    <t>034</t>
  </si>
  <si>
    <t>053</t>
  </si>
  <si>
    <t>048</t>
  </si>
  <si>
    <t>037</t>
  </si>
  <si>
    <t>031</t>
  </si>
  <si>
    <t>072</t>
  </si>
  <si>
    <t>071</t>
  </si>
  <si>
    <t>056</t>
  </si>
  <si>
    <t>045</t>
  </si>
  <si>
    <t>033</t>
  </si>
  <si>
    <t>060</t>
  </si>
  <si>
    <t>003</t>
  </si>
  <si>
    <t>051</t>
  </si>
  <si>
    <t>032</t>
  </si>
  <si>
    <t>023</t>
  </si>
  <si>
    <t>036</t>
  </si>
  <si>
    <t>058</t>
  </si>
  <si>
    <t>074</t>
  </si>
  <si>
    <t>%</t>
  </si>
  <si>
    <t>Код МСУ</t>
  </si>
  <si>
    <t>Наименование МСУ</t>
  </si>
  <si>
    <t>Русский язык</t>
  </si>
  <si>
    <t>Математика</t>
  </si>
  <si>
    <t>Богородский городский округ</t>
  </si>
  <si>
    <t>20. КОЛИЧЕСТВО УЧАСТНИКОВ, ПОДТВЕРДИВШИХ ВЫСОКИЙ УРОВЕНЬ В 2018, 2019, 2021 ГОДАХ</t>
  </si>
  <si>
    <t>-</t>
  </si>
  <si>
    <t>Получили "5"</t>
  </si>
  <si>
    <t>2019 г.</t>
  </si>
  <si>
    <t>2021 г.</t>
  </si>
  <si>
    <t>Итого</t>
  </si>
  <si>
    <t>Волоколамский городской округ</t>
  </si>
  <si>
    <t>Воскресенск городской округ</t>
  </si>
  <si>
    <t>Дмитровский городской округ</t>
  </si>
  <si>
    <t>Егорьевск городской округ</t>
  </si>
  <si>
    <t>Зарайск городской округ</t>
  </si>
  <si>
    <t>Истра городской округ</t>
  </si>
  <si>
    <t>Кашира городской округ</t>
  </si>
  <si>
    <t>Клин городской округ</t>
  </si>
  <si>
    <t>Красногорск городской округ</t>
  </si>
  <si>
    <t>Ленинский городской округ</t>
  </si>
  <si>
    <t>Лотошино городской округ</t>
  </si>
  <si>
    <t>Луховицы городской округ</t>
  </si>
  <si>
    <t>Люберцы городской округ</t>
  </si>
  <si>
    <t>Можайский городской округ</t>
  </si>
  <si>
    <t>Мытищи городской округ</t>
  </si>
  <si>
    <t>Наро-Фоминский городской округ</t>
  </si>
  <si>
    <t>Одинцовский городской округ</t>
  </si>
  <si>
    <t>Озерский муниципальный район</t>
  </si>
  <si>
    <t>Орехово-Зуевский муниципальный район</t>
  </si>
  <si>
    <t>Павлово-Посад городской округ</t>
  </si>
  <si>
    <t>Пушкинский городской округ</t>
  </si>
  <si>
    <t>Раменский городской округ</t>
  </si>
  <si>
    <t>Рузский городской округ</t>
  </si>
  <si>
    <t>Сергиево-Посадский городской округ</t>
  </si>
  <si>
    <t>Серебряные Пруды городской округ</t>
  </si>
  <si>
    <t>Серпуховский муниципальный район</t>
  </si>
  <si>
    <t>Солнечногорский городской округ</t>
  </si>
  <si>
    <t>Ступино городской округ</t>
  </si>
  <si>
    <t>Талдомский городской округ</t>
  </si>
  <si>
    <t>Чехов городской округ</t>
  </si>
  <si>
    <t>Шатура городской округ</t>
  </si>
  <si>
    <t>Шаховская городской округ</t>
  </si>
  <si>
    <t>Щёлковский городской округ</t>
  </si>
  <si>
    <t>Восход ЗАТО городской округ</t>
  </si>
  <si>
    <t>Орехово-Зуевский городской округ</t>
  </si>
  <si>
    <t>Серпуховский городской округ</t>
  </si>
  <si>
    <t>Озерский городской округ</t>
  </si>
  <si>
    <t>* в 2021 году Государственной итоговой аттестации в 9 классах проводилась по рускому языку и математике</t>
  </si>
  <si>
    <t>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</si>
</sst>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" fontId="4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N80"/>
  <sheetViews>
    <sheetView topLeftCell="A51" workbookViewId="0">
      <selection activeCell="K85" sqref="K85"/>
    </sheetView>
  </sheetViews>
  <sheetFormatPr defaultRowHeight="15.75" x14ac:dyDescent="0.25"/>
  <cols>
    <col min="1" max="1" width="12.42578125" style="8" customWidth="1"/>
    <col min="2" max="2" width="43.42578125" style="1" bestFit="1" customWidth="1"/>
    <col min="3" max="3" width="10.5703125" style="15" bestFit="1" customWidth="1"/>
    <col min="4" max="4" width="13.85546875" style="16" customWidth="1"/>
    <col min="5" max="5" width="9.140625" style="16"/>
    <col min="6" max="6" width="10.140625" style="16" customWidth="1"/>
    <col min="7" max="7" width="13.7109375" style="16" customWidth="1"/>
    <col min="8" max="8" width="9.140625" style="16"/>
    <col min="9" max="9" width="10" style="16" customWidth="1"/>
    <col min="10" max="10" width="14.42578125" style="16" customWidth="1"/>
    <col min="11" max="11" width="9.140625" style="16"/>
    <col min="12" max="16384" width="9.140625" style="1"/>
  </cols>
  <sheetData>
    <row r="1" spans="1:14" ht="27.75" customHeight="1" x14ac:dyDescent="0.25">
      <c r="A1" s="30" t="s">
        <v>107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4" s="2" customFormat="1" ht="27" customHeight="1" x14ac:dyDescent="0.25">
      <c r="A2" s="31" t="s">
        <v>104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4" s="3" customFormat="1" ht="19.5" customHeight="1" x14ac:dyDescent="0.25">
      <c r="A3" s="27" t="s">
        <v>102</v>
      </c>
      <c r="B3" s="27" t="s">
        <v>103</v>
      </c>
      <c r="C3" s="27" t="s">
        <v>110</v>
      </c>
      <c r="D3" s="27"/>
      <c r="E3" s="27"/>
      <c r="F3" s="27" t="s">
        <v>111</v>
      </c>
      <c r="G3" s="27"/>
      <c r="H3" s="27"/>
      <c r="I3" s="27" t="s">
        <v>151</v>
      </c>
      <c r="J3" s="27"/>
      <c r="K3" s="27"/>
    </row>
    <row r="4" spans="1:14" s="3" customFormat="1" ht="22.5" customHeight="1" x14ac:dyDescent="0.25">
      <c r="A4" s="27"/>
      <c r="B4" s="27"/>
      <c r="C4" s="27" t="s">
        <v>0</v>
      </c>
      <c r="D4" s="28" t="s">
        <v>109</v>
      </c>
      <c r="E4" s="29"/>
      <c r="F4" s="27" t="s">
        <v>0</v>
      </c>
      <c r="G4" s="28" t="s">
        <v>109</v>
      </c>
      <c r="H4" s="29"/>
      <c r="I4" s="27" t="s">
        <v>0</v>
      </c>
      <c r="J4" s="28" t="s">
        <v>109</v>
      </c>
      <c r="K4" s="29"/>
    </row>
    <row r="5" spans="1:14" s="3" customFormat="1" ht="22.5" customHeight="1" x14ac:dyDescent="0.25">
      <c r="A5" s="27"/>
      <c r="B5" s="27"/>
      <c r="C5" s="27"/>
      <c r="D5" s="9" t="s">
        <v>1</v>
      </c>
      <c r="E5" s="10" t="s">
        <v>101</v>
      </c>
      <c r="F5" s="27"/>
      <c r="G5" s="9" t="s">
        <v>1</v>
      </c>
      <c r="H5" s="10" t="s">
        <v>101</v>
      </c>
      <c r="I5" s="27"/>
      <c r="J5" s="9" t="s">
        <v>1</v>
      </c>
      <c r="K5" s="10" t="s">
        <v>101</v>
      </c>
      <c r="L5"/>
      <c r="M5"/>
      <c r="N5"/>
    </row>
    <row r="6" spans="1:14" x14ac:dyDescent="0.25">
      <c r="A6" s="4">
        <v>1</v>
      </c>
      <c r="B6" s="19" t="s">
        <v>21</v>
      </c>
      <c r="C6" s="6">
        <v>4530</v>
      </c>
      <c r="D6" s="6">
        <v>2242</v>
      </c>
      <c r="E6" s="14">
        <f>D6*100/C6</f>
        <v>49.492273730684325</v>
      </c>
      <c r="F6" s="6">
        <v>4844</v>
      </c>
      <c r="G6" s="6">
        <v>1901</v>
      </c>
      <c r="H6" s="14">
        <f>G6*100/F6</f>
        <v>39.244426094137076</v>
      </c>
      <c r="I6" s="36">
        <v>5073</v>
      </c>
      <c r="J6" s="36">
        <v>2542</v>
      </c>
      <c r="K6" s="14">
        <f>J6*100/I6</f>
        <v>50.108417110191205</v>
      </c>
      <c r="L6"/>
      <c r="M6"/>
      <c r="N6"/>
    </row>
    <row r="7" spans="1:14" x14ac:dyDescent="0.25">
      <c r="A7" s="4">
        <v>2</v>
      </c>
      <c r="B7" s="19" t="s">
        <v>9</v>
      </c>
      <c r="C7" s="6">
        <v>356</v>
      </c>
      <c r="D7" s="6">
        <v>180</v>
      </c>
      <c r="E7" s="14">
        <f>D7*100/C7</f>
        <v>50.561797752808985</v>
      </c>
      <c r="F7" s="6">
        <v>339</v>
      </c>
      <c r="G7" s="6">
        <v>112</v>
      </c>
      <c r="H7" s="14">
        <f t="shared" ref="H7:H70" si="0">G7*100/F7</f>
        <v>33.038348082595867</v>
      </c>
      <c r="I7" s="36">
        <v>303</v>
      </c>
      <c r="J7" s="36">
        <v>158</v>
      </c>
      <c r="K7" s="14">
        <f t="shared" ref="K7:K70" si="1">J7*100/I7</f>
        <v>52.145214521452147</v>
      </c>
      <c r="L7"/>
      <c r="M7"/>
      <c r="N7"/>
    </row>
    <row r="8" spans="1:14" x14ac:dyDescent="0.25">
      <c r="A8" s="4">
        <v>3</v>
      </c>
      <c r="B8" s="5" t="s">
        <v>113</v>
      </c>
      <c r="C8" s="6">
        <v>441</v>
      </c>
      <c r="D8" s="6">
        <v>159</v>
      </c>
      <c r="E8" s="14">
        <f>D8*100/C8</f>
        <v>36.054421768707485</v>
      </c>
      <c r="F8" s="6">
        <v>451</v>
      </c>
      <c r="G8" s="6">
        <v>118</v>
      </c>
      <c r="H8" s="14">
        <f t="shared" si="0"/>
        <v>26.164079822616408</v>
      </c>
      <c r="I8" s="36">
        <v>423</v>
      </c>
      <c r="J8" s="36">
        <v>175</v>
      </c>
      <c r="K8" s="14">
        <f t="shared" si="1"/>
        <v>41.371158392434985</v>
      </c>
      <c r="L8"/>
      <c r="M8"/>
      <c r="N8"/>
    </row>
    <row r="9" spans="1:14" x14ac:dyDescent="0.25">
      <c r="A9" s="4">
        <v>4</v>
      </c>
      <c r="B9" s="5" t="s">
        <v>114</v>
      </c>
      <c r="C9" s="6">
        <v>1483</v>
      </c>
      <c r="D9" s="6">
        <v>788</v>
      </c>
      <c r="E9" s="14">
        <f>D9*100/C9</f>
        <v>53.135536075522587</v>
      </c>
      <c r="F9" s="6">
        <v>1521</v>
      </c>
      <c r="G9" s="6">
        <v>696</v>
      </c>
      <c r="H9" s="14">
        <f t="shared" si="0"/>
        <v>45.759368836291912</v>
      </c>
      <c r="I9" s="36">
        <v>1442</v>
      </c>
      <c r="J9" s="36">
        <v>799</v>
      </c>
      <c r="K9" s="14">
        <f t="shared" si="1"/>
        <v>55.409153952843276</v>
      </c>
      <c r="L9"/>
      <c r="M9"/>
      <c r="N9"/>
    </row>
    <row r="10" spans="1:14" x14ac:dyDescent="0.25">
      <c r="A10" s="4">
        <v>5</v>
      </c>
      <c r="B10" s="19" t="s">
        <v>30</v>
      </c>
      <c r="C10" s="6">
        <v>469</v>
      </c>
      <c r="D10" s="6">
        <v>181</v>
      </c>
      <c r="E10" s="14">
        <f>D10*100/C10</f>
        <v>38.592750533049042</v>
      </c>
      <c r="F10" s="6">
        <v>476</v>
      </c>
      <c r="G10" s="6">
        <v>161</v>
      </c>
      <c r="H10" s="14">
        <f t="shared" si="0"/>
        <v>33.823529411764703</v>
      </c>
      <c r="I10" s="36">
        <v>475</v>
      </c>
      <c r="J10" s="36">
        <v>212</v>
      </c>
      <c r="K10" s="14">
        <f t="shared" si="1"/>
        <v>44.631578947368418</v>
      </c>
      <c r="L10"/>
      <c r="M10"/>
      <c r="N10"/>
    </row>
    <row r="11" spans="1:14" x14ac:dyDescent="0.25">
      <c r="A11" s="4">
        <v>6</v>
      </c>
      <c r="B11" s="5" t="s">
        <v>115</v>
      </c>
      <c r="C11" s="6">
        <v>1631</v>
      </c>
      <c r="D11" s="6">
        <v>770</v>
      </c>
      <c r="E11" s="14">
        <f>D11*100/C11</f>
        <v>47.210300429184549</v>
      </c>
      <c r="F11" s="6">
        <v>1818</v>
      </c>
      <c r="G11" s="6">
        <v>721</v>
      </c>
      <c r="H11" s="14">
        <f t="shared" si="0"/>
        <v>39.658965896589656</v>
      </c>
      <c r="I11" s="36">
        <v>1833</v>
      </c>
      <c r="J11" s="36">
        <v>982</v>
      </c>
      <c r="K11" s="14">
        <f t="shared" si="1"/>
        <v>53.5733769776323</v>
      </c>
      <c r="L11"/>
      <c r="M11"/>
      <c r="N11"/>
    </row>
    <row r="12" spans="1:14" x14ac:dyDescent="0.25">
      <c r="A12" s="4">
        <v>7</v>
      </c>
      <c r="B12" s="19" t="s">
        <v>24</v>
      </c>
      <c r="C12" s="6">
        <v>1053</v>
      </c>
      <c r="D12" s="6">
        <v>538</v>
      </c>
      <c r="E12" s="14">
        <f>D12*100/C12</f>
        <v>51.092117758784426</v>
      </c>
      <c r="F12" s="6">
        <v>1204</v>
      </c>
      <c r="G12" s="6">
        <v>503</v>
      </c>
      <c r="H12" s="14">
        <f t="shared" si="0"/>
        <v>41.777408637873755</v>
      </c>
      <c r="I12" s="36">
        <v>1217</v>
      </c>
      <c r="J12" s="36">
        <v>681</v>
      </c>
      <c r="K12" s="14">
        <f t="shared" si="1"/>
        <v>55.957271980279373</v>
      </c>
      <c r="L12"/>
      <c r="M12"/>
      <c r="N12"/>
    </row>
    <row r="13" spans="1:14" x14ac:dyDescent="0.25">
      <c r="A13" s="4">
        <v>8</v>
      </c>
      <c r="B13" s="19" t="s">
        <v>22</v>
      </c>
      <c r="C13" s="6">
        <v>1884</v>
      </c>
      <c r="D13" s="6">
        <v>858</v>
      </c>
      <c r="E13" s="14">
        <f>D13*100/C13</f>
        <v>45.541401273885349</v>
      </c>
      <c r="F13" s="6">
        <v>2000</v>
      </c>
      <c r="G13" s="6">
        <v>619</v>
      </c>
      <c r="H13" s="14">
        <f t="shared" si="0"/>
        <v>30.95</v>
      </c>
      <c r="I13" s="36">
        <v>2150</v>
      </c>
      <c r="J13" s="36">
        <v>924</v>
      </c>
      <c r="K13" s="14">
        <f t="shared" si="1"/>
        <v>42.97674418604651</v>
      </c>
      <c r="L13"/>
      <c r="M13"/>
      <c r="N13"/>
    </row>
    <row r="14" spans="1:14" x14ac:dyDescent="0.25">
      <c r="A14" s="4">
        <v>9</v>
      </c>
      <c r="B14" s="19" t="s">
        <v>18</v>
      </c>
      <c r="C14" s="6">
        <v>516</v>
      </c>
      <c r="D14" s="6">
        <v>225</v>
      </c>
      <c r="E14" s="14">
        <f>D14*100/C14</f>
        <v>43.604651162790695</v>
      </c>
      <c r="F14" s="6">
        <v>570</v>
      </c>
      <c r="G14" s="6">
        <v>215</v>
      </c>
      <c r="H14" s="14">
        <f t="shared" si="0"/>
        <v>37.719298245614034</v>
      </c>
      <c r="I14" s="36">
        <v>602</v>
      </c>
      <c r="J14" s="36">
        <v>279</v>
      </c>
      <c r="K14" s="14">
        <f t="shared" si="1"/>
        <v>46.345514950166113</v>
      </c>
      <c r="L14"/>
      <c r="M14"/>
      <c r="N14"/>
    </row>
    <row r="15" spans="1:14" x14ac:dyDescent="0.25">
      <c r="A15" s="4">
        <v>10</v>
      </c>
      <c r="B15" s="5" t="s">
        <v>116</v>
      </c>
      <c r="C15" s="6">
        <v>994</v>
      </c>
      <c r="D15" s="6">
        <v>397</v>
      </c>
      <c r="E15" s="14">
        <f>D15*100/C15</f>
        <v>39.939637826961771</v>
      </c>
      <c r="F15" s="6">
        <v>937</v>
      </c>
      <c r="G15" s="6">
        <v>278</v>
      </c>
      <c r="H15" s="14">
        <f t="shared" si="0"/>
        <v>29.669156883671292</v>
      </c>
      <c r="I15" s="36">
        <v>1011</v>
      </c>
      <c r="J15" s="36">
        <v>469</v>
      </c>
      <c r="K15" s="14">
        <f t="shared" si="1"/>
        <v>46.389713155291787</v>
      </c>
      <c r="L15"/>
      <c r="M15"/>
      <c r="N15"/>
    </row>
    <row r="16" spans="1:14" x14ac:dyDescent="0.25">
      <c r="A16" s="4">
        <v>12</v>
      </c>
      <c r="B16" s="19" t="s">
        <v>4</v>
      </c>
      <c r="C16" s="6">
        <v>909</v>
      </c>
      <c r="D16" s="6">
        <v>460</v>
      </c>
      <c r="E16" s="14">
        <f>D16*100/C16</f>
        <v>50.605060506050606</v>
      </c>
      <c r="F16" s="6">
        <v>967</v>
      </c>
      <c r="G16" s="6">
        <v>332</v>
      </c>
      <c r="H16" s="14">
        <f t="shared" si="0"/>
        <v>34.332988624612206</v>
      </c>
      <c r="I16" s="36">
        <v>1007</v>
      </c>
      <c r="J16" s="36">
        <v>561</v>
      </c>
      <c r="K16" s="14">
        <f t="shared" si="1"/>
        <v>55.710029791459782</v>
      </c>
      <c r="L16"/>
      <c r="M16"/>
      <c r="N16"/>
    </row>
    <row r="17" spans="1:14" x14ac:dyDescent="0.25">
      <c r="A17" s="4">
        <v>13</v>
      </c>
      <c r="B17" s="19" t="s">
        <v>117</v>
      </c>
      <c r="C17" s="6">
        <v>316</v>
      </c>
      <c r="D17" s="6">
        <v>117</v>
      </c>
      <c r="E17" s="14">
        <f>D17*100/C17</f>
        <v>37.025316455696199</v>
      </c>
      <c r="F17" s="6">
        <v>299</v>
      </c>
      <c r="G17" s="6">
        <v>94</v>
      </c>
      <c r="H17" s="14">
        <f t="shared" si="0"/>
        <v>31.438127090301002</v>
      </c>
      <c r="I17" s="36">
        <v>280</v>
      </c>
      <c r="J17" s="36">
        <v>117</v>
      </c>
      <c r="K17" s="14">
        <f t="shared" si="1"/>
        <v>41.785714285714285</v>
      </c>
      <c r="L17"/>
      <c r="M17"/>
      <c r="N17"/>
    </row>
    <row r="18" spans="1:14" x14ac:dyDescent="0.25">
      <c r="A18" s="4">
        <v>14</v>
      </c>
      <c r="B18" s="20" t="s">
        <v>32</v>
      </c>
      <c r="C18" s="6">
        <v>285</v>
      </c>
      <c r="D18" s="6">
        <v>92</v>
      </c>
      <c r="E18" s="14">
        <f>D18*100/C18</f>
        <v>32.280701754385966</v>
      </c>
      <c r="F18" s="6" t="s">
        <v>108</v>
      </c>
      <c r="G18" s="6" t="s">
        <v>108</v>
      </c>
      <c r="H18" s="6" t="s">
        <v>108</v>
      </c>
      <c r="I18" s="6" t="s">
        <v>108</v>
      </c>
      <c r="J18" s="6" t="s">
        <v>108</v>
      </c>
      <c r="K18" s="6" t="s">
        <v>108</v>
      </c>
    </row>
    <row r="19" spans="1:14" x14ac:dyDescent="0.25">
      <c r="A19" s="4">
        <v>15</v>
      </c>
      <c r="B19" s="19" t="s">
        <v>25</v>
      </c>
      <c r="C19" s="6">
        <v>776</v>
      </c>
      <c r="D19" s="6">
        <v>302</v>
      </c>
      <c r="E19" s="14">
        <f>D19*100/C19</f>
        <v>38.917525773195877</v>
      </c>
      <c r="F19" s="6">
        <v>776</v>
      </c>
      <c r="G19" s="6">
        <v>273</v>
      </c>
      <c r="H19" s="14">
        <f t="shared" si="0"/>
        <v>35.180412371134018</v>
      </c>
      <c r="I19" s="6" t="s">
        <v>108</v>
      </c>
      <c r="J19" s="6" t="s">
        <v>108</v>
      </c>
      <c r="K19" s="6" t="s">
        <v>108</v>
      </c>
    </row>
    <row r="20" spans="1:14" x14ac:dyDescent="0.25">
      <c r="A20" s="4">
        <v>16</v>
      </c>
      <c r="B20" s="5" t="s">
        <v>118</v>
      </c>
      <c r="C20" s="6">
        <v>1436</v>
      </c>
      <c r="D20" s="6">
        <v>649</v>
      </c>
      <c r="E20" s="14">
        <f>D20*100/C20</f>
        <v>45.194986072423397</v>
      </c>
      <c r="F20" s="6">
        <v>1525</v>
      </c>
      <c r="G20" s="6">
        <v>669</v>
      </c>
      <c r="H20" s="14">
        <f t="shared" si="0"/>
        <v>43.868852459016395</v>
      </c>
      <c r="I20" s="36">
        <v>1668</v>
      </c>
      <c r="J20" s="36">
        <v>930</v>
      </c>
      <c r="K20" s="14">
        <f t="shared" si="1"/>
        <v>55.755395683453237</v>
      </c>
      <c r="L20"/>
      <c r="M20"/>
      <c r="N20"/>
    </row>
    <row r="21" spans="1:14" x14ac:dyDescent="0.25">
      <c r="A21" s="4">
        <v>17</v>
      </c>
      <c r="B21" s="5" t="s">
        <v>119</v>
      </c>
      <c r="C21" s="6">
        <v>657</v>
      </c>
      <c r="D21" s="6">
        <v>233</v>
      </c>
      <c r="E21" s="14">
        <f>D21*100/C21</f>
        <v>35.464231354642315</v>
      </c>
      <c r="F21" s="6">
        <v>661</v>
      </c>
      <c r="G21" s="6">
        <v>192</v>
      </c>
      <c r="H21" s="14">
        <f t="shared" si="0"/>
        <v>29.046898638426626</v>
      </c>
      <c r="I21" s="36">
        <v>619</v>
      </c>
      <c r="J21" s="36">
        <v>280</v>
      </c>
      <c r="K21" s="14">
        <f t="shared" si="1"/>
        <v>45.234248788368333</v>
      </c>
      <c r="L21"/>
      <c r="M21"/>
      <c r="N21"/>
    </row>
    <row r="22" spans="1:14" x14ac:dyDescent="0.25">
      <c r="A22" s="4">
        <v>19</v>
      </c>
      <c r="B22" s="5" t="s">
        <v>120</v>
      </c>
      <c r="C22" s="6">
        <v>1249</v>
      </c>
      <c r="D22" s="6">
        <v>508</v>
      </c>
      <c r="E22" s="14">
        <f>D22*100/C22</f>
        <v>40.672538030424342</v>
      </c>
      <c r="F22" s="6">
        <v>1229</v>
      </c>
      <c r="G22" s="6">
        <v>341</v>
      </c>
      <c r="H22" s="14">
        <f t="shared" si="0"/>
        <v>27.74613506916192</v>
      </c>
      <c r="I22" s="36">
        <v>1220</v>
      </c>
      <c r="J22" s="36">
        <v>492</v>
      </c>
      <c r="K22" s="14">
        <f t="shared" si="1"/>
        <v>40.327868852459019</v>
      </c>
      <c r="L22"/>
      <c r="M22"/>
      <c r="N22"/>
    </row>
    <row r="23" spans="1:14" x14ac:dyDescent="0.25">
      <c r="A23" s="4">
        <v>20</v>
      </c>
      <c r="B23" s="19" t="s">
        <v>8</v>
      </c>
      <c r="C23" s="6">
        <v>1731</v>
      </c>
      <c r="D23" s="6">
        <v>871</v>
      </c>
      <c r="E23" s="14">
        <f>D23*100/C23</f>
        <v>50.317735413056035</v>
      </c>
      <c r="F23" s="6">
        <v>2031</v>
      </c>
      <c r="G23" s="6">
        <v>759</v>
      </c>
      <c r="H23" s="14">
        <f t="shared" si="0"/>
        <v>37.370753323485971</v>
      </c>
      <c r="I23" s="36">
        <v>2130</v>
      </c>
      <c r="J23" s="36">
        <v>1002</v>
      </c>
      <c r="K23" s="14">
        <f t="shared" si="1"/>
        <v>47.04225352112676</v>
      </c>
      <c r="L23"/>
      <c r="M23"/>
      <c r="N23"/>
    </row>
    <row r="24" spans="1:14" x14ac:dyDescent="0.25">
      <c r="A24" s="4">
        <v>22</v>
      </c>
      <c r="B24" s="19" t="s">
        <v>17</v>
      </c>
      <c r="C24" s="6">
        <v>2080</v>
      </c>
      <c r="D24" s="6">
        <v>1090</v>
      </c>
      <c r="E24" s="14">
        <f>D24*100/C24</f>
        <v>52.403846153846153</v>
      </c>
      <c r="F24" s="6">
        <v>2171</v>
      </c>
      <c r="G24" s="6">
        <v>841</v>
      </c>
      <c r="H24" s="14">
        <f t="shared" si="0"/>
        <v>38.737908797789039</v>
      </c>
      <c r="I24" s="36">
        <v>2115</v>
      </c>
      <c r="J24" s="36">
        <v>1076</v>
      </c>
      <c r="K24" s="14">
        <f t="shared" si="1"/>
        <v>50.874704491725765</v>
      </c>
      <c r="L24"/>
      <c r="M24"/>
      <c r="N24"/>
    </row>
    <row r="25" spans="1:14" x14ac:dyDescent="0.25">
      <c r="A25" s="4">
        <v>23</v>
      </c>
      <c r="B25" s="19" t="s">
        <v>33</v>
      </c>
      <c r="C25" s="6">
        <v>259</v>
      </c>
      <c r="D25" s="6">
        <v>66</v>
      </c>
      <c r="E25" s="14">
        <f>D25*100/C25</f>
        <v>25.482625482625483</v>
      </c>
      <c r="F25" s="6">
        <v>249</v>
      </c>
      <c r="G25" s="6">
        <v>56</v>
      </c>
      <c r="H25" s="14">
        <f t="shared" si="0"/>
        <v>22.489959839357429</v>
      </c>
      <c r="I25" s="36">
        <v>221</v>
      </c>
      <c r="J25" s="36">
        <v>103</v>
      </c>
      <c r="K25" s="14">
        <f t="shared" si="1"/>
        <v>46.606334841628957</v>
      </c>
      <c r="L25"/>
      <c r="M25"/>
      <c r="N25"/>
    </row>
    <row r="26" spans="1:14" x14ac:dyDescent="0.25">
      <c r="A26" s="4">
        <v>24</v>
      </c>
      <c r="B26" s="19" t="s">
        <v>7</v>
      </c>
      <c r="C26" s="6">
        <v>267</v>
      </c>
      <c r="D26" s="6">
        <v>116</v>
      </c>
      <c r="E26" s="14">
        <f>D26*100/C26</f>
        <v>43.445692883895134</v>
      </c>
      <c r="F26" s="6">
        <v>279</v>
      </c>
      <c r="G26" s="6">
        <v>96</v>
      </c>
      <c r="H26" s="14">
        <f t="shared" si="0"/>
        <v>34.408602150537632</v>
      </c>
      <c r="I26" s="6" t="s">
        <v>108</v>
      </c>
      <c r="J26" s="6" t="s">
        <v>108</v>
      </c>
      <c r="K26" s="6" t="s">
        <v>108</v>
      </c>
    </row>
    <row r="27" spans="1:14" x14ac:dyDescent="0.25">
      <c r="A27" s="4">
        <v>25</v>
      </c>
      <c r="B27" s="19" t="s">
        <v>121</v>
      </c>
      <c r="C27" s="6">
        <v>2496</v>
      </c>
      <c r="D27" s="6">
        <v>1034</v>
      </c>
      <c r="E27" s="14">
        <f>D27*100/C27</f>
        <v>41.426282051282051</v>
      </c>
      <c r="F27" s="6">
        <v>2668</v>
      </c>
      <c r="G27" s="6">
        <v>875</v>
      </c>
      <c r="H27" s="14">
        <f t="shared" si="0"/>
        <v>32.796101949025484</v>
      </c>
      <c r="I27" s="36">
        <v>2785</v>
      </c>
      <c r="J27" s="36">
        <v>1438</v>
      </c>
      <c r="K27" s="14">
        <f t="shared" si="1"/>
        <v>51.633752244165173</v>
      </c>
      <c r="L27"/>
      <c r="M27"/>
      <c r="N27"/>
    </row>
    <row r="28" spans="1:14" x14ac:dyDescent="0.25">
      <c r="A28" s="4">
        <v>26</v>
      </c>
      <c r="B28" s="19" t="s">
        <v>2</v>
      </c>
      <c r="C28" s="6">
        <v>393</v>
      </c>
      <c r="D28" s="6">
        <v>263</v>
      </c>
      <c r="E28" s="14">
        <f>D28*100/C28</f>
        <v>66.921119592875314</v>
      </c>
      <c r="F28" s="6">
        <v>434</v>
      </c>
      <c r="G28" s="6">
        <v>191</v>
      </c>
      <c r="H28" s="14">
        <f t="shared" si="0"/>
        <v>44.009216589861751</v>
      </c>
      <c r="I28" s="36">
        <v>418</v>
      </c>
      <c r="J28" s="36">
        <v>244</v>
      </c>
      <c r="K28" s="14">
        <f t="shared" si="1"/>
        <v>58.373205741626798</v>
      </c>
      <c r="L28"/>
      <c r="M28"/>
      <c r="N28"/>
    </row>
    <row r="29" spans="1:14" x14ac:dyDescent="0.25">
      <c r="A29" s="4">
        <v>27</v>
      </c>
      <c r="B29" s="5" t="s">
        <v>122</v>
      </c>
      <c r="C29" s="6">
        <v>1560</v>
      </c>
      <c r="D29" s="6">
        <v>563</v>
      </c>
      <c r="E29" s="14">
        <f>D29*100/C29</f>
        <v>36.089743589743591</v>
      </c>
      <c r="F29" s="6">
        <v>1934</v>
      </c>
      <c r="G29" s="6">
        <v>493</v>
      </c>
      <c r="H29" s="14">
        <f t="shared" si="0"/>
        <v>25.49120992761117</v>
      </c>
      <c r="I29" s="36">
        <v>2100</v>
      </c>
      <c r="J29" s="36">
        <v>812</v>
      </c>
      <c r="K29" s="14">
        <f t="shared" si="1"/>
        <v>38.666666666666664</v>
      </c>
      <c r="L29"/>
      <c r="M29"/>
      <c r="N29"/>
    </row>
    <row r="30" spans="1:14" x14ac:dyDescent="0.25">
      <c r="A30" s="4">
        <v>28</v>
      </c>
      <c r="B30" s="5" t="s">
        <v>28</v>
      </c>
      <c r="C30" s="6">
        <v>1016</v>
      </c>
      <c r="D30" s="6">
        <v>470</v>
      </c>
      <c r="E30" s="14">
        <f>D30*100/C30</f>
        <v>46.259842519685037</v>
      </c>
      <c r="F30" s="6">
        <v>1030</v>
      </c>
      <c r="G30" s="6">
        <v>449</v>
      </c>
      <c r="H30" s="14">
        <f t="shared" si="0"/>
        <v>43.592233009708735</v>
      </c>
      <c r="I30" s="36">
        <v>1079</v>
      </c>
      <c r="J30" s="36">
        <v>514</v>
      </c>
      <c r="K30" s="14">
        <f t="shared" si="1"/>
        <v>47.636700648748842</v>
      </c>
      <c r="L30"/>
      <c r="M30"/>
      <c r="N30"/>
    </row>
    <row r="31" spans="1:14" x14ac:dyDescent="0.25">
      <c r="A31" s="4">
        <v>29</v>
      </c>
      <c r="B31" s="5" t="s">
        <v>16</v>
      </c>
      <c r="C31" s="6">
        <v>494</v>
      </c>
      <c r="D31" s="6">
        <v>229</v>
      </c>
      <c r="E31" s="14">
        <f>D31*100/C31</f>
        <v>46.356275303643727</v>
      </c>
      <c r="F31" s="6">
        <v>553</v>
      </c>
      <c r="G31" s="6">
        <v>179</v>
      </c>
      <c r="H31" s="14">
        <f t="shared" si="0"/>
        <v>32.368896925858948</v>
      </c>
      <c r="I31" s="36">
        <v>558</v>
      </c>
      <c r="J31" s="36">
        <v>271</v>
      </c>
      <c r="K31" s="14">
        <f t="shared" si="1"/>
        <v>48.566308243727597</v>
      </c>
      <c r="L31"/>
      <c r="M31"/>
      <c r="N31"/>
    </row>
    <row r="32" spans="1:14" x14ac:dyDescent="0.25">
      <c r="A32" s="4">
        <v>30</v>
      </c>
      <c r="B32" s="5" t="s">
        <v>123</v>
      </c>
      <c r="C32" s="6">
        <v>183</v>
      </c>
      <c r="D32" s="6">
        <v>82</v>
      </c>
      <c r="E32" s="14">
        <f>D32*100/C32</f>
        <v>44.808743169398909</v>
      </c>
      <c r="F32" s="6">
        <v>153</v>
      </c>
      <c r="G32" s="6">
        <v>55</v>
      </c>
      <c r="H32" s="14">
        <f t="shared" si="0"/>
        <v>35.947712418300654</v>
      </c>
      <c r="I32" s="36">
        <v>147</v>
      </c>
      <c r="J32" s="36">
        <v>55</v>
      </c>
      <c r="K32" s="14">
        <f t="shared" si="1"/>
        <v>37.414965986394556</v>
      </c>
      <c r="L32"/>
      <c r="M32"/>
      <c r="N32"/>
    </row>
    <row r="33" spans="1:14" x14ac:dyDescent="0.25">
      <c r="A33" s="4">
        <v>31</v>
      </c>
      <c r="B33" s="19" t="s">
        <v>124</v>
      </c>
      <c r="C33" s="6">
        <v>631</v>
      </c>
      <c r="D33" s="6">
        <v>237</v>
      </c>
      <c r="E33" s="14">
        <f>D33*100/C33</f>
        <v>37.559429477020601</v>
      </c>
      <c r="F33" s="6">
        <v>602</v>
      </c>
      <c r="G33" s="6">
        <v>187</v>
      </c>
      <c r="H33" s="14">
        <f t="shared" si="0"/>
        <v>31.06312292358804</v>
      </c>
      <c r="I33" s="36">
        <v>555</v>
      </c>
      <c r="J33" s="36">
        <v>227</v>
      </c>
      <c r="K33" s="14">
        <f t="shared" si="1"/>
        <v>40.900900900900901</v>
      </c>
      <c r="L33"/>
      <c r="M33"/>
      <c r="N33"/>
    </row>
    <row r="34" spans="1:14" x14ac:dyDescent="0.25">
      <c r="A34" s="4">
        <v>32</v>
      </c>
      <c r="B34" s="19" t="s">
        <v>29</v>
      </c>
      <c r="C34" s="6">
        <v>500</v>
      </c>
      <c r="D34" s="6">
        <v>211</v>
      </c>
      <c r="E34" s="14">
        <f>D34*100/C34</f>
        <v>42.2</v>
      </c>
      <c r="F34" s="6">
        <v>493</v>
      </c>
      <c r="G34" s="6">
        <v>150</v>
      </c>
      <c r="H34" s="14">
        <f t="shared" si="0"/>
        <v>30.425963488843813</v>
      </c>
      <c r="I34" s="36">
        <v>528</v>
      </c>
      <c r="J34" s="36">
        <v>286</v>
      </c>
      <c r="K34" s="14">
        <f t="shared" si="1"/>
        <v>54.166666666666664</v>
      </c>
      <c r="L34"/>
      <c r="M34"/>
      <c r="N34"/>
    </row>
    <row r="35" spans="1:14" x14ac:dyDescent="0.25">
      <c r="A35" s="4">
        <v>33</v>
      </c>
      <c r="B35" s="19" t="s">
        <v>125</v>
      </c>
      <c r="C35" s="6">
        <v>2640</v>
      </c>
      <c r="D35" s="6">
        <v>1310</v>
      </c>
      <c r="E35" s="14">
        <f>D35*100/C35</f>
        <v>49.621212121212125</v>
      </c>
      <c r="F35" s="6">
        <v>2839</v>
      </c>
      <c r="G35" s="6">
        <v>1166</v>
      </c>
      <c r="H35" s="14">
        <f t="shared" si="0"/>
        <v>41.07079957731596</v>
      </c>
      <c r="I35" s="36">
        <v>2998</v>
      </c>
      <c r="J35" s="36">
        <v>1562</v>
      </c>
      <c r="K35" s="14">
        <f t="shared" si="1"/>
        <v>52.101400933955972</v>
      </c>
      <c r="L35"/>
      <c r="M35"/>
      <c r="N35"/>
    </row>
    <row r="36" spans="1:14" x14ac:dyDescent="0.25">
      <c r="A36" s="4">
        <v>34</v>
      </c>
      <c r="B36" s="5" t="s">
        <v>126</v>
      </c>
      <c r="C36" s="6">
        <v>696</v>
      </c>
      <c r="D36" s="6">
        <v>331</v>
      </c>
      <c r="E36" s="14">
        <f>D36*100/C36</f>
        <v>47.557471264367813</v>
      </c>
      <c r="F36" s="6">
        <v>650</v>
      </c>
      <c r="G36" s="6">
        <v>210</v>
      </c>
      <c r="H36" s="14">
        <f t="shared" si="0"/>
        <v>32.307692307692307</v>
      </c>
      <c r="I36" s="36">
        <v>698</v>
      </c>
      <c r="J36" s="36">
        <v>327</v>
      </c>
      <c r="K36" s="14">
        <f t="shared" si="1"/>
        <v>46.848137535816619</v>
      </c>
      <c r="L36"/>
      <c r="M36"/>
      <c r="N36"/>
    </row>
    <row r="37" spans="1:14" x14ac:dyDescent="0.25">
      <c r="A37" s="4">
        <v>35</v>
      </c>
      <c r="B37" s="5" t="s">
        <v>127</v>
      </c>
      <c r="C37" s="6">
        <v>2629</v>
      </c>
      <c r="D37" s="6">
        <v>1320</v>
      </c>
      <c r="E37" s="14">
        <f>D37*100/C37</f>
        <v>50.2092050209205</v>
      </c>
      <c r="F37" s="6">
        <v>2915</v>
      </c>
      <c r="G37" s="6">
        <v>1318</v>
      </c>
      <c r="H37" s="14">
        <f t="shared" si="0"/>
        <v>45.21440823327616</v>
      </c>
      <c r="I37" s="36">
        <v>2994</v>
      </c>
      <c r="J37" s="36">
        <v>1620</v>
      </c>
      <c r="K37" s="14">
        <f t="shared" si="1"/>
        <v>54.108216432865731</v>
      </c>
      <c r="L37"/>
      <c r="M37"/>
      <c r="N37"/>
    </row>
    <row r="38" spans="1:14" x14ac:dyDescent="0.25">
      <c r="A38" s="4">
        <v>36</v>
      </c>
      <c r="B38" s="5" t="s">
        <v>128</v>
      </c>
      <c r="C38" s="6">
        <v>1501</v>
      </c>
      <c r="D38" s="6">
        <v>602</v>
      </c>
      <c r="E38" s="14">
        <f>D38*100/C38</f>
        <v>40.106595602931378</v>
      </c>
      <c r="F38" s="6">
        <v>1493</v>
      </c>
      <c r="G38" s="6">
        <v>444</v>
      </c>
      <c r="H38" s="14">
        <f t="shared" si="0"/>
        <v>29.738780977896852</v>
      </c>
      <c r="I38" s="36">
        <v>1641</v>
      </c>
      <c r="J38" s="36">
        <v>738</v>
      </c>
      <c r="K38" s="14">
        <f t="shared" si="1"/>
        <v>44.972577696526507</v>
      </c>
      <c r="L38"/>
      <c r="M38"/>
      <c r="N38"/>
    </row>
    <row r="39" spans="1:14" x14ac:dyDescent="0.25">
      <c r="A39" s="4">
        <v>37</v>
      </c>
      <c r="B39" s="19" t="s">
        <v>106</v>
      </c>
      <c r="C39" s="6">
        <v>1994</v>
      </c>
      <c r="D39" s="6">
        <v>794</v>
      </c>
      <c r="E39" s="14">
        <f>D39*100/C39</f>
        <v>39.819458375125379</v>
      </c>
      <c r="F39" s="6">
        <v>2049</v>
      </c>
      <c r="G39" s="6">
        <v>648</v>
      </c>
      <c r="H39" s="14">
        <f t="shared" si="0"/>
        <v>31.625183016105417</v>
      </c>
      <c r="I39" s="36">
        <v>2140</v>
      </c>
      <c r="J39" s="36">
        <v>1112</v>
      </c>
      <c r="K39" s="14">
        <f t="shared" si="1"/>
        <v>51.962616822429908</v>
      </c>
      <c r="L39"/>
      <c r="M39"/>
      <c r="N39"/>
    </row>
    <row r="40" spans="1:14" x14ac:dyDescent="0.25">
      <c r="A40" s="4">
        <v>38</v>
      </c>
      <c r="B40" s="5" t="s">
        <v>129</v>
      </c>
      <c r="C40" s="6">
        <v>3572</v>
      </c>
      <c r="D40" s="6">
        <v>1798</v>
      </c>
      <c r="E40" s="14">
        <f>D40*100/C40</f>
        <v>50.335946248600223</v>
      </c>
      <c r="F40" s="6">
        <v>4267</v>
      </c>
      <c r="G40" s="6">
        <v>1725</v>
      </c>
      <c r="H40" s="14">
        <f t="shared" si="0"/>
        <v>40.426529177408014</v>
      </c>
      <c r="I40" s="36">
        <v>4525</v>
      </c>
      <c r="J40" s="36">
        <v>2430</v>
      </c>
      <c r="K40" s="14">
        <f t="shared" si="1"/>
        <v>53.701657458563538</v>
      </c>
      <c r="L40"/>
      <c r="M40"/>
      <c r="N40"/>
    </row>
    <row r="41" spans="1:14" x14ac:dyDescent="0.25">
      <c r="A41" s="4">
        <v>39</v>
      </c>
      <c r="B41" s="20" t="s">
        <v>130</v>
      </c>
      <c r="C41" s="6">
        <v>371</v>
      </c>
      <c r="D41" s="6">
        <v>141</v>
      </c>
      <c r="E41" s="14">
        <f>D41*100/C41</f>
        <v>38.005390835579512</v>
      </c>
      <c r="F41" s="6" t="s">
        <v>108</v>
      </c>
      <c r="G41" s="6" t="s">
        <v>108</v>
      </c>
      <c r="H41" s="6" t="s">
        <v>108</v>
      </c>
      <c r="I41" s="6" t="s">
        <v>108</v>
      </c>
      <c r="J41" s="6" t="s">
        <v>108</v>
      </c>
      <c r="K41" s="6" t="s">
        <v>108</v>
      </c>
    </row>
    <row r="42" spans="1:14" x14ac:dyDescent="0.25">
      <c r="A42" s="4">
        <v>40</v>
      </c>
      <c r="B42" s="20" t="s">
        <v>14</v>
      </c>
      <c r="C42" s="6">
        <v>1265</v>
      </c>
      <c r="D42" s="6">
        <v>509</v>
      </c>
      <c r="E42" s="14">
        <f>D42*100/C42</f>
        <v>40.237154150197625</v>
      </c>
      <c r="F42" s="6">
        <v>2272</v>
      </c>
      <c r="G42" s="6">
        <v>1024</v>
      </c>
      <c r="H42" s="14">
        <f t="shared" si="0"/>
        <v>45.070422535211264</v>
      </c>
      <c r="I42" s="36">
        <v>2152</v>
      </c>
      <c r="J42" s="36">
        <v>1192</v>
      </c>
      <c r="K42" s="14">
        <f t="shared" si="1"/>
        <v>55.390334572490708</v>
      </c>
      <c r="L42"/>
      <c r="M42"/>
      <c r="N42"/>
    </row>
    <row r="43" spans="1:14" x14ac:dyDescent="0.25">
      <c r="A43" s="4">
        <v>41</v>
      </c>
      <c r="B43" s="20" t="s">
        <v>131</v>
      </c>
      <c r="C43" s="6">
        <v>950</v>
      </c>
      <c r="D43" s="6">
        <v>440</v>
      </c>
      <c r="E43" s="14">
        <f>D43*100/C43</f>
        <v>46.315789473684212</v>
      </c>
      <c r="F43" s="6" t="s">
        <v>108</v>
      </c>
      <c r="G43" s="6" t="s">
        <v>108</v>
      </c>
      <c r="H43" s="6" t="s">
        <v>108</v>
      </c>
      <c r="I43" s="6" t="s">
        <v>108</v>
      </c>
      <c r="J43" s="6" t="s">
        <v>108</v>
      </c>
      <c r="K43" s="6" t="s">
        <v>108</v>
      </c>
    </row>
    <row r="44" spans="1:14" x14ac:dyDescent="0.25">
      <c r="A44" s="4">
        <v>42</v>
      </c>
      <c r="B44" s="19" t="s">
        <v>132</v>
      </c>
      <c r="C44" s="6">
        <v>826</v>
      </c>
      <c r="D44" s="6">
        <v>369</v>
      </c>
      <c r="E44" s="14">
        <f>D44*100/C44</f>
        <v>44.673123486682812</v>
      </c>
      <c r="F44" s="6">
        <v>818</v>
      </c>
      <c r="G44" s="6">
        <v>261</v>
      </c>
      <c r="H44" s="14">
        <f t="shared" si="0"/>
        <v>31.907090464547679</v>
      </c>
      <c r="I44" s="36">
        <v>788</v>
      </c>
      <c r="J44" s="36">
        <v>353</v>
      </c>
      <c r="K44" s="14">
        <f t="shared" si="1"/>
        <v>44.796954314720814</v>
      </c>
      <c r="L44"/>
      <c r="M44"/>
      <c r="N44"/>
    </row>
    <row r="45" spans="1:14" x14ac:dyDescent="0.25">
      <c r="A45" s="4">
        <v>43</v>
      </c>
      <c r="B45" s="19" t="s">
        <v>12</v>
      </c>
      <c r="C45" s="6">
        <v>3886</v>
      </c>
      <c r="D45" s="6">
        <v>1806</v>
      </c>
      <c r="E45" s="14">
        <f>D45*100/C45</f>
        <v>46.474523932063818</v>
      </c>
      <c r="F45" s="6">
        <v>3819</v>
      </c>
      <c r="G45" s="6">
        <v>1605</v>
      </c>
      <c r="H45" s="14">
        <f t="shared" si="0"/>
        <v>42.026708562450906</v>
      </c>
      <c r="I45" s="36">
        <v>4000</v>
      </c>
      <c r="J45" s="36">
        <v>2154</v>
      </c>
      <c r="K45" s="14">
        <f t="shared" si="1"/>
        <v>53.85</v>
      </c>
      <c r="L45"/>
      <c r="M45"/>
      <c r="N45"/>
    </row>
    <row r="46" spans="1:14" x14ac:dyDescent="0.25">
      <c r="A46" s="4">
        <v>45</v>
      </c>
      <c r="B46" s="19" t="s">
        <v>31</v>
      </c>
      <c r="C46" s="6">
        <v>300</v>
      </c>
      <c r="D46" s="6">
        <v>140</v>
      </c>
      <c r="E46" s="14">
        <f>D46*100/C46</f>
        <v>46.666666666666664</v>
      </c>
      <c r="F46" s="6">
        <v>321</v>
      </c>
      <c r="G46" s="6">
        <v>126</v>
      </c>
      <c r="H46" s="14">
        <f t="shared" si="0"/>
        <v>39.252336448598129</v>
      </c>
      <c r="I46" s="36">
        <v>267</v>
      </c>
      <c r="J46" s="36">
        <v>98</v>
      </c>
      <c r="K46" s="14">
        <f t="shared" si="1"/>
        <v>36.704119850187269</v>
      </c>
      <c r="L46"/>
      <c r="M46"/>
      <c r="N46"/>
    </row>
    <row r="47" spans="1:14" x14ac:dyDescent="0.25">
      <c r="A47" s="4">
        <v>46</v>
      </c>
      <c r="B47" s="5" t="s">
        <v>133</v>
      </c>
      <c r="C47" s="6">
        <v>1673</v>
      </c>
      <c r="D47" s="6">
        <v>816</v>
      </c>
      <c r="E47" s="14">
        <f>D47*100/C47</f>
        <v>48.774656306037059</v>
      </c>
      <c r="F47" s="6">
        <v>1753</v>
      </c>
      <c r="G47" s="6">
        <v>690</v>
      </c>
      <c r="H47" s="14">
        <f t="shared" si="0"/>
        <v>39.361095265259557</v>
      </c>
      <c r="I47" s="36">
        <v>2965</v>
      </c>
      <c r="J47" s="36">
        <v>1450</v>
      </c>
      <c r="K47" s="14">
        <f t="shared" si="1"/>
        <v>48.903878583473862</v>
      </c>
      <c r="L47"/>
      <c r="M47"/>
      <c r="N47"/>
    </row>
    <row r="48" spans="1:14" x14ac:dyDescent="0.25">
      <c r="A48" s="4">
        <v>47</v>
      </c>
      <c r="B48" s="5" t="s">
        <v>5</v>
      </c>
      <c r="C48" s="6">
        <v>174</v>
      </c>
      <c r="D48" s="6">
        <v>83</v>
      </c>
      <c r="E48" s="14">
        <f>D48*100/C48</f>
        <v>47.701149425287355</v>
      </c>
      <c r="F48" s="6">
        <v>183</v>
      </c>
      <c r="G48" s="6">
        <v>60</v>
      </c>
      <c r="H48" s="14">
        <f t="shared" si="0"/>
        <v>32.786885245901637</v>
      </c>
      <c r="I48" s="36">
        <v>196</v>
      </c>
      <c r="J48" s="36">
        <v>83</v>
      </c>
      <c r="K48" s="14">
        <f t="shared" si="1"/>
        <v>42.346938775510203</v>
      </c>
      <c r="L48"/>
      <c r="M48"/>
      <c r="N48"/>
    </row>
    <row r="49" spans="1:14" x14ac:dyDescent="0.25">
      <c r="A49" s="4">
        <v>48</v>
      </c>
      <c r="B49" s="5" t="s">
        <v>134</v>
      </c>
      <c r="C49" s="6">
        <v>2666</v>
      </c>
      <c r="D49" s="6">
        <v>1155</v>
      </c>
      <c r="E49" s="14">
        <f>D49*100/C49</f>
        <v>43.32333083270818</v>
      </c>
      <c r="F49" s="6">
        <v>2763</v>
      </c>
      <c r="G49" s="6">
        <v>1071</v>
      </c>
      <c r="H49" s="14">
        <f t="shared" si="0"/>
        <v>38.762214983713356</v>
      </c>
      <c r="I49" s="36">
        <v>2810</v>
      </c>
      <c r="J49" s="36">
        <v>1316</v>
      </c>
      <c r="K49" s="14">
        <f t="shared" si="1"/>
        <v>46.832740213523131</v>
      </c>
      <c r="L49"/>
      <c r="M49"/>
      <c r="N49"/>
    </row>
    <row r="50" spans="1:14" x14ac:dyDescent="0.25">
      <c r="A50" s="4">
        <v>49</v>
      </c>
      <c r="B50" s="19" t="s">
        <v>23</v>
      </c>
      <c r="C50" s="6">
        <v>814</v>
      </c>
      <c r="D50" s="6">
        <v>353</v>
      </c>
      <c r="E50" s="14">
        <f>D50*100/C50</f>
        <v>43.366093366093367</v>
      </c>
      <c r="F50" s="6">
        <v>831</v>
      </c>
      <c r="G50" s="6">
        <v>290</v>
      </c>
      <c r="H50" s="14">
        <f t="shared" si="0"/>
        <v>34.89771359807461</v>
      </c>
      <c r="I50" s="36">
        <v>818</v>
      </c>
      <c r="J50" s="36">
        <v>426</v>
      </c>
      <c r="K50" s="14">
        <f t="shared" si="1"/>
        <v>52.078239608801958</v>
      </c>
      <c r="L50"/>
      <c r="M50"/>
      <c r="N50"/>
    </row>
    <row r="51" spans="1:14" x14ac:dyDescent="0.25">
      <c r="A51" s="4">
        <v>50</v>
      </c>
      <c r="B51" s="20" t="s">
        <v>19</v>
      </c>
      <c r="C51" s="6">
        <v>148</v>
      </c>
      <c r="D51" s="6">
        <v>48</v>
      </c>
      <c r="E51" s="14">
        <f>D51*100/C51</f>
        <v>32.432432432432435</v>
      </c>
      <c r="F51" s="6" t="s">
        <v>108</v>
      </c>
      <c r="G51" s="6" t="s">
        <v>108</v>
      </c>
      <c r="H51" s="6" t="s">
        <v>108</v>
      </c>
      <c r="I51" s="6" t="s">
        <v>108</v>
      </c>
      <c r="J51" s="6" t="s">
        <v>108</v>
      </c>
      <c r="K51" s="6" t="s">
        <v>108</v>
      </c>
    </row>
    <row r="52" spans="1:14" x14ac:dyDescent="0.25">
      <c r="A52" s="4">
        <v>51</v>
      </c>
      <c r="B52" s="19" t="s">
        <v>135</v>
      </c>
      <c r="C52" s="6">
        <v>662</v>
      </c>
      <c r="D52" s="6">
        <v>243</v>
      </c>
      <c r="E52" s="14">
        <f>D52*100/C52</f>
        <v>36.706948640483382</v>
      </c>
      <c r="F52" s="6">
        <v>675</v>
      </c>
      <c r="G52" s="6">
        <v>150</v>
      </c>
      <c r="H52" s="14">
        <f t="shared" si="0"/>
        <v>22.222222222222221</v>
      </c>
      <c r="I52" s="36">
        <v>671</v>
      </c>
      <c r="J52" s="36">
        <v>250</v>
      </c>
      <c r="K52" s="14">
        <f t="shared" si="1"/>
        <v>37.257824143070046</v>
      </c>
      <c r="L52"/>
      <c r="M52"/>
      <c r="N52"/>
    </row>
    <row r="53" spans="1:14" x14ac:dyDescent="0.25">
      <c r="A53" s="4">
        <v>52</v>
      </c>
      <c r="B53" s="5" t="s">
        <v>136</v>
      </c>
      <c r="C53" s="6">
        <v>2335</v>
      </c>
      <c r="D53" s="6">
        <v>1079</v>
      </c>
      <c r="E53" s="14">
        <f>D53*100/C53</f>
        <v>46.20985010706638</v>
      </c>
      <c r="F53" s="6">
        <v>2262</v>
      </c>
      <c r="G53" s="6">
        <v>872</v>
      </c>
      <c r="H53" s="14">
        <f t="shared" si="0"/>
        <v>38.549955791335101</v>
      </c>
      <c r="I53" s="36">
        <v>2308</v>
      </c>
      <c r="J53" s="36">
        <v>1192</v>
      </c>
      <c r="K53" s="14">
        <f t="shared" si="1"/>
        <v>51.646447140381284</v>
      </c>
      <c r="L53"/>
      <c r="M53"/>
      <c r="N53"/>
    </row>
    <row r="54" spans="1:14" x14ac:dyDescent="0.25">
      <c r="A54" s="4">
        <v>53</v>
      </c>
      <c r="B54" s="5" t="s">
        <v>137</v>
      </c>
      <c r="C54" s="6">
        <v>189</v>
      </c>
      <c r="D54" s="6">
        <v>60</v>
      </c>
      <c r="E54" s="14">
        <f>D54*100/C54</f>
        <v>31.746031746031747</v>
      </c>
      <c r="F54" s="6">
        <v>200</v>
      </c>
      <c r="G54" s="6">
        <v>52</v>
      </c>
      <c r="H54" s="14">
        <f t="shared" si="0"/>
        <v>26</v>
      </c>
      <c r="I54" s="36">
        <v>184</v>
      </c>
      <c r="J54" s="36">
        <v>71</v>
      </c>
      <c r="K54" s="14">
        <f t="shared" si="1"/>
        <v>38.586956521739133</v>
      </c>
      <c r="L54"/>
      <c r="M54"/>
      <c r="N54"/>
    </row>
    <row r="55" spans="1:14" x14ac:dyDescent="0.25">
      <c r="A55" s="4">
        <v>54</v>
      </c>
      <c r="B55" s="5" t="s">
        <v>11</v>
      </c>
      <c r="C55" s="6">
        <v>1397</v>
      </c>
      <c r="D55" s="6">
        <v>651</v>
      </c>
      <c r="E55" s="14">
        <f>D55*100/C55</f>
        <v>46.599856836077308</v>
      </c>
      <c r="F55" s="6">
        <v>1659</v>
      </c>
      <c r="G55" s="6">
        <v>689</v>
      </c>
      <c r="H55" s="14">
        <f t="shared" si="0"/>
        <v>41.531042796865584</v>
      </c>
      <c r="I55" s="36">
        <v>1731</v>
      </c>
      <c r="J55" s="36">
        <v>804</v>
      </c>
      <c r="K55" s="14">
        <f t="shared" si="1"/>
        <v>46.447140381282495</v>
      </c>
      <c r="L55"/>
      <c r="M55"/>
      <c r="N55"/>
    </row>
    <row r="56" spans="1:14" x14ac:dyDescent="0.25">
      <c r="A56" s="4">
        <v>55</v>
      </c>
      <c r="B56" s="20" t="s">
        <v>138</v>
      </c>
      <c r="C56" s="6">
        <v>339</v>
      </c>
      <c r="D56" s="6">
        <v>131</v>
      </c>
      <c r="E56" s="14">
        <f>D56*100/C56</f>
        <v>38.643067846607671</v>
      </c>
      <c r="F56" s="6" t="s">
        <v>108</v>
      </c>
      <c r="G56" s="6" t="s">
        <v>108</v>
      </c>
      <c r="H56" s="6" t="s">
        <v>108</v>
      </c>
      <c r="I56" s="6" t="s">
        <v>108</v>
      </c>
      <c r="J56" s="6" t="s">
        <v>108</v>
      </c>
      <c r="K56" s="6" t="s">
        <v>108</v>
      </c>
    </row>
    <row r="57" spans="1:14" x14ac:dyDescent="0.25">
      <c r="A57" s="4">
        <v>56</v>
      </c>
      <c r="B57" s="5" t="s">
        <v>139</v>
      </c>
      <c r="C57" s="6">
        <v>1195</v>
      </c>
      <c r="D57" s="6">
        <v>503</v>
      </c>
      <c r="E57" s="14">
        <f>D57*100/C57</f>
        <v>42.09205020920502</v>
      </c>
      <c r="F57" s="6">
        <v>1267</v>
      </c>
      <c r="G57" s="6">
        <v>397</v>
      </c>
      <c r="H57" s="14">
        <f t="shared" si="0"/>
        <v>31.333859510655092</v>
      </c>
      <c r="I57" s="36">
        <v>1309</v>
      </c>
      <c r="J57" s="36">
        <v>586</v>
      </c>
      <c r="K57" s="14">
        <f t="shared" si="1"/>
        <v>44.766997708174181</v>
      </c>
      <c r="L57"/>
      <c r="M57"/>
      <c r="N57"/>
    </row>
    <row r="58" spans="1:14" x14ac:dyDescent="0.25">
      <c r="A58" s="4">
        <v>57</v>
      </c>
      <c r="B58" s="5" t="s">
        <v>140</v>
      </c>
      <c r="C58" s="6">
        <v>1139</v>
      </c>
      <c r="D58" s="6">
        <v>478</v>
      </c>
      <c r="E58" s="14">
        <f>D58*100/C58</f>
        <v>41.96663740122915</v>
      </c>
      <c r="F58" s="6">
        <v>1197</v>
      </c>
      <c r="G58" s="6">
        <v>477</v>
      </c>
      <c r="H58" s="14">
        <f t="shared" si="0"/>
        <v>39.849624060150376</v>
      </c>
      <c r="I58" s="36">
        <v>1190</v>
      </c>
      <c r="J58" s="36">
        <v>590</v>
      </c>
      <c r="K58" s="14">
        <f t="shared" si="1"/>
        <v>49.579831932773111</v>
      </c>
      <c r="L58"/>
      <c r="M58"/>
      <c r="N58"/>
    </row>
    <row r="59" spans="1:14" x14ac:dyDescent="0.25">
      <c r="A59" s="4">
        <v>58</v>
      </c>
      <c r="B59" s="5" t="s">
        <v>141</v>
      </c>
      <c r="C59" s="6">
        <v>432</v>
      </c>
      <c r="D59" s="6">
        <v>209</v>
      </c>
      <c r="E59" s="14">
        <f>D59*100/C59</f>
        <v>48.379629629629626</v>
      </c>
      <c r="F59" s="6">
        <v>417</v>
      </c>
      <c r="G59" s="6">
        <v>172</v>
      </c>
      <c r="H59" s="14">
        <f t="shared" si="0"/>
        <v>41.247002398081534</v>
      </c>
      <c r="I59" s="36">
        <v>383</v>
      </c>
      <c r="J59" s="36">
        <v>151</v>
      </c>
      <c r="K59" s="14">
        <f t="shared" si="1"/>
        <v>39.425587467362924</v>
      </c>
      <c r="L59"/>
      <c r="M59"/>
      <c r="N59"/>
    </row>
    <row r="60" spans="1:14" x14ac:dyDescent="0.25">
      <c r="A60" s="4">
        <v>60</v>
      </c>
      <c r="B60" s="19" t="s">
        <v>20</v>
      </c>
      <c r="C60" s="6">
        <v>592</v>
      </c>
      <c r="D60" s="6">
        <v>274</v>
      </c>
      <c r="E60" s="14">
        <f>D60*100/C60</f>
        <v>46.283783783783782</v>
      </c>
      <c r="F60" s="6">
        <v>589</v>
      </c>
      <c r="G60" s="6">
        <v>249</v>
      </c>
      <c r="H60" s="14">
        <f t="shared" si="0"/>
        <v>42.275042444821729</v>
      </c>
      <c r="I60" s="36">
        <v>604</v>
      </c>
      <c r="J60" s="36">
        <v>274</v>
      </c>
      <c r="K60" s="14">
        <f t="shared" si="1"/>
        <v>45.364238410596023</v>
      </c>
      <c r="L60"/>
      <c r="M60"/>
      <c r="N60"/>
    </row>
    <row r="61" spans="1:14" x14ac:dyDescent="0.25">
      <c r="A61" s="4">
        <v>61</v>
      </c>
      <c r="B61" s="19" t="s">
        <v>13</v>
      </c>
      <c r="C61" s="6">
        <v>2411</v>
      </c>
      <c r="D61" s="6">
        <v>1223</v>
      </c>
      <c r="E61" s="14">
        <f>D61*100/C61</f>
        <v>50.725839900456243</v>
      </c>
      <c r="F61" s="6">
        <v>2600</v>
      </c>
      <c r="G61" s="6">
        <v>1023</v>
      </c>
      <c r="H61" s="14">
        <f t="shared" si="0"/>
        <v>39.346153846153847</v>
      </c>
      <c r="I61" s="36">
        <v>2681</v>
      </c>
      <c r="J61" s="36">
        <v>1368</v>
      </c>
      <c r="K61" s="14">
        <f t="shared" si="1"/>
        <v>51.025736665423352</v>
      </c>
      <c r="L61"/>
      <c r="M61"/>
      <c r="N61"/>
    </row>
    <row r="62" spans="1:14" x14ac:dyDescent="0.25">
      <c r="A62" s="4">
        <v>62</v>
      </c>
      <c r="B62" s="19" t="s">
        <v>26</v>
      </c>
      <c r="C62" s="6">
        <v>201</v>
      </c>
      <c r="D62" s="6">
        <v>104</v>
      </c>
      <c r="E62" s="14">
        <f>D62*100/C62</f>
        <v>51.741293532338311</v>
      </c>
      <c r="F62" s="6">
        <v>207</v>
      </c>
      <c r="G62" s="6">
        <v>95</v>
      </c>
      <c r="H62" s="14">
        <f t="shared" si="0"/>
        <v>45.893719806763286</v>
      </c>
      <c r="I62" s="36">
        <v>191</v>
      </c>
      <c r="J62" s="36">
        <v>91</v>
      </c>
      <c r="K62" s="14">
        <f t="shared" si="1"/>
        <v>47.643979057591622</v>
      </c>
      <c r="L62"/>
      <c r="M62"/>
      <c r="N62"/>
    </row>
    <row r="63" spans="1:14" x14ac:dyDescent="0.25">
      <c r="A63" s="4">
        <v>63</v>
      </c>
      <c r="B63" s="5" t="s">
        <v>142</v>
      </c>
      <c r="C63" s="6">
        <v>1386</v>
      </c>
      <c r="D63" s="6">
        <v>683</v>
      </c>
      <c r="E63" s="14">
        <f>D63*100/C63</f>
        <v>49.278499278499275</v>
      </c>
      <c r="F63" s="6">
        <v>1479</v>
      </c>
      <c r="G63" s="6">
        <v>609</v>
      </c>
      <c r="H63" s="14">
        <f t="shared" si="0"/>
        <v>41.176470588235297</v>
      </c>
      <c r="I63" s="36">
        <v>1592</v>
      </c>
      <c r="J63" s="36">
        <v>752</v>
      </c>
      <c r="K63" s="14">
        <f t="shared" si="1"/>
        <v>47.236180904522612</v>
      </c>
      <c r="L63"/>
      <c r="M63"/>
      <c r="N63"/>
    </row>
    <row r="64" spans="1:14" x14ac:dyDescent="0.25">
      <c r="A64" s="4">
        <v>64</v>
      </c>
      <c r="B64" s="5" t="s">
        <v>143</v>
      </c>
      <c r="C64" s="6">
        <v>578</v>
      </c>
      <c r="D64" s="6">
        <v>246</v>
      </c>
      <c r="E64" s="14">
        <f>D64*100/C64</f>
        <v>42.560553633217992</v>
      </c>
      <c r="F64" s="6">
        <v>680</v>
      </c>
      <c r="G64" s="6">
        <v>233</v>
      </c>
      <c r="H64" s="14">
        <f t="shared" si="0"/>
        <v>34.264705882352942</v>
      </c>
      <c r="I64" s="36">
        <v>668</v>
      </c>
      <c r="J64" s="36">
        <v>305</v>
      </c>
      <c r="K64" s="14">
        <f t="shared" si="1"/>
        <v>45.658682634730539</v>
      </c>
      <c r="L64"/>
      <c r="M64"/>
      <c r="N64"/>
    </row>
    <row r="65" spans="1:14" x14ac:dyDescent="0.25">
      <c r="A65" s="4">
        <v>65</v>
      </c>
      <c r="B65" s="5" t="s">
        <v>144</v>
      </c>
      <c r="C65" s="6">
        <v>203</v>
      </c>
      <c r="D65" s="6">
        <v>60</v>
      </c>
      <c r="E65" s="14">
        <f>D65*100/C65</f>
        <v>29.55665024630542</v>
      </c>
      <c r="F65" s="6">
        <v>257</v>
      </c>
      <c r="G65" s="6">
        <v>61</v>
      </c>
      <c r="H65" s="14">
        <f t="shared" si="0"/>
        <v>23.735408560311285</v>
      </c>
      <c r="I65" s="36">
        <v>224</v>
      </c>
      <c r="J65" s="36">
        <v>94</v>
      </c>
      <c r="K65" s="14">
        <f t="shared" si="1"/>
        <v>41.964285714285715</v>
      </c>
      <c r="L65"/>
      <c r="M65"/>
      <c r="N65"/>
    </row>
    <row r="66" spans="1:14" x14ac:dyDescent="0.25">
      <c r="A66" s="4">
        <v>66</v>
      </c>
      <c r="B66" s="5" t="s">
        <v>145</v>
      </c>
      <c r="C66" s="6">
        <v>1840</v>
      </c>
      <c r="D66" s="6">
        <v>875</v>
      </c>
      <c r="E66" s="14">
        <f>D66*100/C66</f>
        <v>47.554347826086953</v>
      </c>
      <c r="F66" s="6">
        <v>2020</v>
      </c>
      <c r="G66" s="6">
        <v>788</v>
      </c>
      <c r="H66" s="14">
        <f t="shared" si="0"/>
        <v>39.009900990099013</v>
      </c>
      <c r="I66" s="36">
        <v>2157</v>
      </c>
      <c r="J66" s="36">
        <v>1109</v>
      </c>
      <c r="K66" s="14">
        <f t="shared" si="1"/>
        <v>51.414000927213721</v>
      </c>
      <c r="L66"/>
      <c r="M66"/>
      <c r="N66"/>
    </row>
    <row r="67" spans="1:14" x14ac:dyDescent="0.25">
      <c r="A67" s="4">
        <v>68</v>
      </c>
      <c r="B67" s="19" t="s">
        <v>6</v>
      </c>
      <c r="C67" s="6">
        <v>210</v>
      </c>
      <c r="D67" s="6">
        <v>104</v>
      </c>
      <c r="E67" s="14">
        <f>D67*100/C67</f>
        <v>49.523809523809526</v>
      </c>
      <c r="F67" s="6">
        <v>198</v>
      </c>
      <c r="G67" s="6">
        <v>90</v>
      </c>
      <c r="H67" s="14">
        <f t="shared" si="0"/>
        <v>45.454545454545453</v>
      </c>
      <c r="I67" s="36">
        <v>208</v>
      </c>
      <c r="J67" s="36">
        <v>125</v>
      </c>
      <c r="K67" s="14">
        <f t="shared" si="1"/>
        <v>60.096153846153847</v>
      </c>
      <c r="L67"/>
      <c r="M67"/>
      <c r="N67"/>
    </row>
    <row r="68" spans="1:14" x14ac:dyDescent="0.25">
      <c r="A68" s="4">
        <v>69</v>
      </c>
      <c r="B68" s="19" t="s">
        <v>10</v>
      </c>
      <c r="C68" s="6">
        <v>1407</v>
      </c>
      <c r="D68" s="6">
        <v>749</v>
      </c>
      <c r="E68" s="14">
        <f>D68*100/C68</f>
        <v>53.233830845771145</v>
      </c>
      <c r="F68" s="6">
        <v>1511</v>
      </c>
      <c r="G68" s="6">
        <v>752</v>
      </c>
      <c r="H68" s="14">
        <f t="shared" si="0"/>
        <v>49.768365320979484</v>
      </c>
      <c r="I68" s="36">
        <v>1453</v>
      </c>
      <c r="J68" s="36">
        <v>820</v>
      </c>
      <c r="K68" s="14">
        <f t="shared" si="1"/>
        <v>56.434962147281489</v>
      </c>
      <c r="L68"/>
      <c r="M68"/>
      <c r="N68"/>
    </row>
    <row r="69" spans="1:14" x14ac:dyDescent="0.25">
      <c r="A69" s="4">
        <v>71</v>
      </c>
      <c r="B69" s="19" t="s">
        <v>27</v>
      </c>
      <c r="C69" s="6">
        <v>236</v>
      </c>
      <c r="D69" s="6">
        <v>127</v>
      </c>
      <c r="E69" s="14">
        <f>D69*100/C69</f>
        <v>53.813559322033896</v>
      </c>
      <c r="F69" s="6">
        <v>268</v>
      </c>
      <c r="G69" s="6">
        <v>101</v>
      </c>
      <c r="H69" s="14">
        <f t="shared" si="0"/>
        <v>37.686567164179102</v>
      </c>
      <c r="I69" s="36">
        <v>252</v>
      </c>
      <c r="J69" s="36">
        <v>123</v>
      </c>
      <c r="K69" s="14">
        <f t="shared" si="1"/>
        <v>48.80952380952381</v>
      </c>
      <c r="L69"/>
      <c r="M69"/>
      <c r="N69"/>
    </row>
    <row r="70" spans="1:14" x14ac:dyDescent="0.25">
      <c r="A70" s="4">
        <v>72</v>
      </c>
      <c r="B70" s="19" t="s">
        <v>146</v>
      </c>
      <c r="C70" s="6">
        <v>29</v>
      </c>
      <c r="D70" s="6">
        <v>12</v>
      </c>
      <c r="E70" s="14">
        <f>D70*100/C70</f>
        <v>41.379310344827587</v>
      </c>
      <c r="F70" s="6">
        <v>23</v>
      </c>
      <c r="G70" s="6">
        <v>5</v>
      </c>
      <c r="H70" s="14">
        <f t="shared" si="0"/>
        <v>21.739130434782609</v>
      </c>
      <c r="I70" s="36">
        <v>21</v>
      </c>
      <c r="J70" s="36">
        <v>10</v>
      </c>
      <c r="K70" s="14">
        <f t="shared" si="1"/>
        <v>47.61904761904762</v>
      </c>
      <c r="L70"/>
      <c r="M70"/>
      <c r="N70"/>
    </row>
    <row r="71" spans="1:14" x14ac:dyDescent="0.25">
      <c r="A71" s="4">
        <v>73</v>
      </c>
      <c r="B71" s="19" t="s">
        <v>15</v>
      </c>
      <c r="C71" s="6">
        <v>73</v>
      </c>
      <c r="D71" s="6">
        <v>53</v>
      </c>
      <c r="E71" s="14">
        <f>D71*100/C71</f>
        <v>72.602739726027394</v>
      </c>
      <c r="F71" s="6">
        <v>56</v>
      </c>
      <c r="G71" s="6">
        <v>23</v>
      </c>
      <c r="H71" s="14">
        <f t="shared" ref="H71:H73" si="2">G71*100/F71</f>
        <v>41.071428571428569</v>
      </c>
      <c r="I71" s="36">
        <v>56</v>
      </c>
      <c r="J71" s="36">
        <v>35</v>
      </c>
      <c r="K71" s="14">
        <f t="shared" ref="K71:K72" si="3">J71*100/I71</f>
        <v>62.5</v>
      </c>
      <c r="L71"/>
      <c r="M71"/>
      <c r="N71"/>
    </row>
    <row r="72" spans="1:14" x14ac:dyDescent="0.25">
      <c r="A72" s="4">
        <v>74</v>
      </c>
      <c r="B72" s="19" t="s">
        <v>3</v>
      </c>
      <c r="C72" s="6">
        <v>37</v>
      </c>
      <c r="D72" s="6">
        <v>18</v>
      </c>
      <c r="E72" s="14">
        <f>D72*100/C72</f>
        <v>48.648648648648646</v>
      </c>
      <c r="F72" s="6">
        <v>32</v>
      </c>
      <c r="G72" s="6">
        <v>4</v>
      </c>
      <c r="H72" s="14">
        <f t="shared" si="2"/>
        <v>12.5</v>
      </c>
      <c r="I72" s="36">
        <v>16</v>
      </c>
      <c r="J72" s="36">
        <v>8</v>
      </c>
      <c r="K72" s="14">
        <f t="shared" si="3"/>
        <v>50</v>
      </c>
      <c r="L72"/>
      <c r="M72"/>
      <c r="N72"/>
    </row>
    <row r="73" spans="1:14" ht="15" customHeight="1" x14ac:dyDescent="0.25">
      <c r="A73" s="25" t="s">
        <v>112</v>
      </c>
      <c r="B73" s="26"/>
      <c r="C73" s="23">
        <f>SUM(C6:C72)</f>
        <v>73591</v>
      </c>
      <c r="D73" s="23">
        <f>SUM(D6:D72)</f>
        <v>33828</v>
      </c>
      <c r="E73" s="22">
        <f t="shared" ref="E67:E73" si="4">D73*100/C73</f>
        <v>45.967577557038226</v>
      </c>
      <c r="F73" s="23">
        <f>SUM(F6:F72)</f>
        <v>76784</v>
      </c>
      <c r="G73" s="23">
        <f>SUM(G6:G72)</f>
        <v>29036</v>
      </c>
      <c r="H73" s="22">
        <f t="shared" si="2"/>
        <v>37.815169827047299</v>
      </c>
      <c r="I73" s="37">
        <f>SUM(I6:I72)</f>
        <v>78850</v>
      </c>
      <c r="J73" s="37">
        <f>SUM(J6:J72)</f>
        <v>39248</v>
      </c>
      <c r="K73" s="22">
        <f>J73*100/I73</f>
        <v>49.775523145212432</v>
      </c>
    </row>
    <row r="80" spans="1:14" x14ac:dyDescent="0.25">
      <c r="A80" s="24" t="s">
        <v>150</v>
      </c>
      <c r="B80" s="24"/>
      <c r="C80" s="24"/>
      <c r="D80" s="24"/>
      <c r="E80" s="24"/>
    </row>
  </sheetData>
  <mergeCells count="15">
    <mergeCell ref="I3:K3"/>
    <mergeCell ref="I4:I5"/>
    <mergeCell ref="J4:K4"/>
    <mergeCell ref="A1:K1"/>
    <mergeCell ref="A2:K2"/>
    <mergeCell ref="A80:E80"/>
    <mergeCell ref="A73:B73"/>
    <mergeCell ref="A3:A5"/>
    <mergeCell ref="B3:B5"/>
    <mergeCell ref="F3:H3"/>
    <mergeCell ref="F4:F5"/>
    <mergeCell ref="G4:H4"/>
    <mergeCell ref="C3:E3"/>
    <mergeCell ref="C4:C5"/>
    <mergeCell ref="D4:E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09"/>
  <sheetViews>
    <sheetView tabSelected="1" topLeftCell="A34" workbookViewId="0">
      <selection activeCell="F75" sqref="F75"/>
    </sheetView>
  </sheetViews>
  <sheetFormatPr defaultRowHeight="15.75" x14ac:dyDescent="0.25"/>
  <cols>
    <col min="1" max="1" width="11.140625" style="8" bestFit="1" customWidth="1"/>
    <col min="2" max="2" width="42.28515625" style="13" customWidth="1"/>
    <col min="3" max="3" width="10.42578125" style="16" customWidth="1"/>
    <col min="4" max="4" width="14.7109375" style="16" customWidth="1"/>
    <col min="5" max="5" width="9.140625" style="16"/>
    <col min="6" max="6" width="10.42578125" style="16" customWidth="1"/>
    <col min="7" max="7" width="13.5703125" style="16" customWidth="1"/>
    <col min="8" max="8" width="9.140625" style="16"/>
    <col min="9" max="9" width="10.5703125" style="16" customWidth="1"/>
    <col min="10" max="10" width="13.5703125" style="16" customWidth="1"/>
    <col min="11" max="11" width="9.140625" style="16"/>
    <col min="12" max="16384" width="9.140625" style="1"/>
  </cols>
  <sheetData>
    <row r="1" spans="1:17" ht="36" customHeight="1" x14ac:dyDescent="0.25">
      <c r="A1" s="31" t="s">
        <v>105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7" s="2" customFormat="1" ht="31.5" customHeight="1" x14ac:dyDescent="0.25">
      <c r="A2" s="27" t="s">
        <v>102</v>
      </c>
      <c r="B2" s="33" t="s">
        <v>103</v>
      </c>
      <c r="C2" s="27" t="s">
        <v>110</v>
      </c>
      <c r="D2" s="27"/>
      <c r="E2" s="27"/>
      <c r="F2" s="27" t="s">
        <v>111</v>
      </c>
      <c r="G2" s="27"/>
      <c r="H2" s="27"/>
      <c r="I2" s="27" t="s">
        <v>151</v>
      </c>
      <c r="J2" s="27"/>
      <c r="K2" s="27"/>
    </row>
    <row r="3" spans="1:17" s="2" customFormat="1" ht="24.75" customHeight="1" x14ac:dyDescent="0.25">
      <c r="A3" s="27"/>
      <c r="B3" s="34"/>
      <c r="C3" s="27" t="s">
        <v>0</v>
      </c>
      <c r="D3" s="28" t="s">
        <v>109</v>
      </c>
      <c r="E3" s="29"/>
      <c r="F3" s="27" t="s">
        <v>0</v>
      </c>
      <c r="G3" s="28" t="s">
        <v>109</v>
      </c>
      <c r="H3" s="29"/>
      <c r="I3" s="27" t="s">
        <v>0</v>
      </c>
      <c r="J3" s="28" t="s">
        <v>109</v>
      </c>
      <c r="K3" s="29"/>
    </row>
    <row r="4" spans="1:17" s="2" customFormat="1" ht="26.25" customHeight="1" x14ac:dyDescent="0.25">
      <c r="A4" s="27"/>
      <c r="B4" s="35"/>
      <c r="C4" s="27"/>
      <c r="D4" s="9" t="s">
        <v>1</v>
      </c>
      <c r="E4" s="9" t="s">
        <v>101</v>
      </c>
      <c r="F4" s="27"/>
      <c r="G4" s="9" t="s">
        <v>1</v>
      </c>
      <c r="H4" s="9" t="s">
        <v>101</v>
      </c>
      <c r="I4" s="27"/>
      <c r="J4" s="9" t="s">
        <v>1</v>
      </c>
      <c r="K4" s="9" t="s">
        <v>101</v>
      </c>
    </row>
    <row r="5" spans="1:17" x14ac:dyDescent="0.25">
      <c r="A5" s="7" t="s">
        <v>71</v>
      </c>
      <c r="B5" s="19" t="s">
        <v>21</v>
      </c>
      <c r="C5" s="6">
        <v>4530</v>
      </c>
      <c r="D5" s="6">
        <v>970</v>
      </c>
      <c r="E5" s="14">
        <f>D5*100/C5</f>
        <v>21.41280353200883</v>
      </c>
      <c r="F5" s="6">
        <v>4840</v>
      </c>
      <c r="G5" s="6">
        <v>501</v>
      </c>
      <c r="H5" s="14">
        <f>G5*100/F5</f>
        <v>10.351239669421487</v>
      </c>
      <c r="I5" s="36">
        <v>5077</v>
      </c>
      <c r="J5" s="38">
        <v>609</v>
      </c>
      <c r="K5" s="14">
        <f>J5*100/I5</f>
        <v>11.995272798896986</v>
      </c>
      <c r="O5"/>
      <c r="P5"/>
      <c r="Q5"/>
    </row>
    <row r="6" spans="1:17" x14ac:dyDescent="0.25">
      <c r="A6" s="7" t="s">
        <v>36</v>
      </c>
      <c r="B6" s="19" t="s">
        <v>9</v>
      </c>
      <c r="C6" s="6">
        <v>356</v>
      </c>
      <c r="D6" s="6">
        <v>90</v>
      </c>
      <c r="E6" s="14">
        <f t="shared" ref="E6:E69" si="0">D6*100/C6</f>
        <v>25.280898876404493</v>
      </c>
      <c r="F6" s="6">
        <v>339</v>
      </c>
      <c r="G6" s="6">
        <v>23</v>
      </c>
      <c r="H6" s="14">
        <f t="shared" ref="H6:H69" si="1">G6*100/F6</f>
        <v>6.7846607669616521</v>
      </c>
      <c r="I6" s="36">
        <v>303</v>
      </c>
      <c r="J6" s="38">
        <v>32</v>
      </c>
      <c r="K6" s="14">
        <f t="shared" ref="K6:K69" si="2">J6*100/I6</f>
        <v>10.561056105610561</v>
      </c>
      <c r="O6"/>
      <c r="P6"/>
      <c r="Q6"/>
    </row>
    <row r="7" spans="1:17" x14ac:dyDescent="0.25">
      <c r="A7" s="7" t="s">
        <v>94</v>
      </c>
      <c r="B7" s="5" t="s">
        <v>113</v>
      </c>
      <c r="C7" s="6">
        <v>441</v>
      </c>
      <c r="D7" s="6">
        <v>58</v>
      </c>
      <c r="E7" s="14">
        <f t="shared" si="0"/>
        <v>13.151927437641723</v>
      </c>
      <c r="F7" s="6">
        <v>446</v>
      </c>
      <c r="G7" s="6">
        <v>13</v>
      </c>
      <c r="H7" s="14">
        <f t="shared" si="1"/>
        <v>2.9147982062780269</v>
      </c>
      <c r="I7" s="36">
        <v>423</v>
      </c>
      <c r="J7" s="38">
        <v>28</v>
      </c>
      <c r="K7" s="14">
        <f t="shared" si="2"/>
        <v>6.6193853427895979</v>
      </c>
      <c r="O7"/>
      <c r="P7"/>
      <c r="Q7"/>
    </row>
    <row r="8" spans="1:17" x14ac:dyDescent="0.25">
      <c r="A8" s="7" t="s">
        <v>44</v>
      </c>
      <c r="B8" s="5" t="s">
        <v>114</v>
      </c>
      <c r="C8" s="6">
        <v>1484</v>
      </c>
      <c r="D8" s="6">
        <v>264</v>
      </c>
      <c r="E8" s="14">
        <f t="shared" si="0"/>
        <v>17.78975741239892</v>
      </c>
      <c r="F8" s="6">
        <v>1521</v>
      </c>
      <c r="G8" s="6">
        <v>151</v>
      </c>
      <c r="H8" s="14">
        <f t="shared" si="1"/>
        <v>9.9276791584483899</v>
      </c>
      <c r="I8" s="36">
        <v>1442</v>
      </c>
      <c r="J8" s="38">
        <v>146</v>
      </c>
      <c r="K8" s="14">
        <f t="shared" si="2"/>
        <v>10.124826629680999</v>
      </c>
      <c r="O8"/>
      <c r="P8"/>
      <c r="Q8"/>
    </row>
    <row r="9" spans="1:17" x14ac:dyDescent="0.25">
      <c r="A9" s="7" t="s">
        <v>58</v>
      </c>
      <c r="B9" s="19" t="s">
        <v>30</v>
      </c>
      <c r="C9" s="6">
        <v>469</v>
      </c>
      <c r="D9" s="6">
        <v>78</v>
      </c>
      <c r="E9" s="14">
        <f t="shared" si="0"/>
        <v>16.631130063965884</v>
      </c>
      <c r="F9" s="6">
        <v>476</v>
      </c>
      <c r="G9" s="6">
        <v>48</v>
      </c>
      <c r="H9" s="14">
        <f t="shared" si="1"/>
        <v>10.084033613445378</v>
      </c>
      <c r="I9" s="36">
        <v>475</v>
      </c>
      <c r="J9" s="38">
        <v>44</v>
      </c>
      <c r="K9" s="14">
        <f t="shared" si="2"/>
        <v>9.2631578947368425</v>
      </c>
      <c r="O9"/>
      <c r="P9"/>
      <c r="Q9"/>
    </row>
    <row r="10" spans="1:17" x14ac:dyDescent="0.25">
      <c r="A10" s="7" t="s">
        <v>51</v>
      </c>
      <c r="B10" s="5" t="s">
        <v>115</v>
      </c>
      <c r="C10" s="6">
        <v>1631</v>
      </c>
      <c r="D10" s="6">
        <v>270</v>
      </c>
      <c r="E10" s="14">
        <f t="shared" si="0"/>
        <v>16.554261189454323</v>
      </c>
      <c r="F10" s="6">
        <v>1814</v>
      </c>
      <c r="G10" s="6">
        <v>158</v>
      </c>
      <c r="H10" s="14">
        <f t="shared" si="1"/>
        <v>8.7100330760749731</v>
      </c>
      <c r="I10" s="36">
        <v>1833</v>
      </c>
      <c r="J10" s="38">
        <v>182</v>
      </c>
      <c r="K10" s="14">
        <f t="shared" si="2"/>
        <v>9.9290780141843964</v>
      </c>
      <c r="O10"/>
      <c r="P10"/>
      <c r="Q10"/>
    </row>
    <row r="11" spans="1:17" x14ac:dyDescent="0.25">
      <c r="A11" s="7" t="s">
        <v>52</v>
      </c>
      <c r="B11" s="19" t="s">
        <v>24</v>
      </c>
      <c r="C11" s="6">
        <v>1053</v>
      </c>
      <c r="D11" s="6">
        <v>264</v>
      </c>
      <c r="E11" s="14">
        <f t="shared" si="0"/>
        <v>25.071225071225072</v>
      </c>
      <c r="F11" s="6">
        <v>1203</v>
      </c>
      <c r="G11" s="6">
        <v>207</v>
      </c>
      <c r="H11" s="14">
        <f t="shared" si="1"/>
        <v>17.206982543640898</v>
      </c>
      <c r="I11" s="36">
        <v>1217</v>
      </c>
      <c r="J11" s="38">
        <v>237</v>
      </c>
      <c r="K11" s="14">
        <f t="shared" si="2"/>
        <v>19.474116680361544</v>
      </c>
      <c r="O11"/>
      <c r="P11"/>
      <c r="Q11"/>
    </row>
    <row r="12" spans="1:17" x14ac:dyDescent="0.25">
      <c r="A12" s="7" t="s">
        <v>76</v>
      </c>
      <c r="B12" s="19" t="s">
        <v>22</v>
      </c>
      <c r="C12" s="6">
        <v>1883</v>
      </c>
      <c r="D12" s="6">
        <v>307</v>
      </c>
      <c r="E12" s="14">
        <f t="shared" si="0"/>
        <v>16.303770578863517</v>
      </c>
      <c r="F12" s="6">
        <v>1989</v>
      </c>
      <c r="G12" s="6">
        <v>161</v>
      </c>
      <c r="H12" s="14">
        <f t="shared" si="1"/>
        <v>8.0945198592257412</v>
      </c>
      <c r="I12" s="36">
        <v>2177</v>
      </c>
      <c r="J12" s="38">
        <v>147</v>
      </c>
      <c r="K12" s="14">
        <f t="shared" si="2"/>
        <v>6.752411575562701</v>
      </c>
      <c r="O12"/>
      <c r="P12"/>
      <c r="Q12"/>
    </row>
    <row r="13" spans="1:17" x14ac:dyDescent="0.25">
      <c r="A13" s="7" t="s">
        <v>60</v>
      </c>
      <c r="B13" s="19" t="s">
        <v>18</v>
      </c>
      <c r="C13" s="6">
        <v>516</v>
      </c>
      <c r="D13" s="6">
        <v>133</v>
      </c>
      <c r="E13" s="14">
        <f t="shared" si="0"/>
        <v>25.775193798449614</v>
      </c>
      <c r="F13" s="6">
        <v>569</v>
      </c>
      <c r="G13" s="6">
        <v>104</v>
      </c>
      <c r="H13" s="14">
        <f t="shared" si="1"/>
        <v>18.277680140597539</v>
      </c>
      <c r="I13" s="36">
        <v>600</v>
      </c>
      <c r="J13" s="38">
        <v>116</v>
      </c>
      <c r="K13" s="14">
        <f t="shared" si="2"/>
        <v>19.333333333333332</v>
      </c>
      <c r="O13"/>
      <c r="P13"/>
      <c r="Q13"/>
    </row>
    <row r="14" spans="1:17" x14ac:dyDescent="0.25">
      <c r="A14" s="7" t="s">
        <v>64</v>
      </c>
      <c r="B14" s="5" t="s">
        <v>116</v>
      </c>
      <c r="C14" s="6">
        <v>994</v>
      </c>
      <c r="D14" s="6">
        <v>170</v>
      </c>
      <c r="E14" s="14">
        <f t="shared" si="0"/>
        <v>17.102615694164989</v>
      </c>
      <c r="F14" s="6">
        <v>932</v>
      </c>
      <c r="G14" s="6">
        <v>81</v>
      </c>
      <c r="H14" s="14">
        <f t="shared" si="1"/>
        <v>8.6909871244635202</v>
      </c>
      <c r="I14" s="36">
        <v>1012</v>
      </c>
      <c r="J14" s="38">
        <v>75</v>
      </c>
      <c r="K14" s="14">
        <f t="shared" si="2"/>
        <v>7.4110671936758896</v>
      </c>
      <c r="O14"/>
      <c r="P14"/>
      <c r="Q14"/>
    </row>
    <row r="15" spans="1:17" x14ac:dyDescent="0.25">
      <c r="A15" s="7" t="s">
        <v>40</v>
      </c>
      <c r="B15" s="19" t="s">
        <v>4</v>
      </c>
      <c r="C15" s="6">
        <v>908</v>
      </c>
      <c r="D15" s="6">
        <v>280</v>
      </c>
      <c r="E15" s="14">
        <f t="shared" si="0"/>
        <v>30.837004405286343</v>
      </c>
      <c r="F15" s="6">
        <v>967</v>
      </c>
      <c r="G15" s="6">
        <v>169</v>
      </c>
      <c r="H15" s="14">
        <f t="shared" si="1"/>
        <v>17.476732161323682</v>
      </c>
      <c r="I15" s="36">
        <v>1007</v>
      </c>
      <c r="J15" s="38">
        <v>208</v>
      </c>
      <c r="K15" s="14">
        <f t="shared" si="2"/>
        <v>20.655412115193645</v>
      </c>
      <c r="O15"/>
      <c r="P15"/>
      <c r="Q15"/>
    </row>
    <row r="16" spans="1:17" x14ac:dyDescent="0.25">
      <c r="A16" s="7" t="s">
        <v>37</v>
      </c>
      <c r="B16" s="19" t="s">
        <v>117</v>
      </c>
      <c r="C16" s="6">
        <v>316</v>
      </c>
      <c r="D16" s="6">
        <v>54</v>
      </c>
      <c r="E16" s="14">
        <f t="shared" si="0"/>
        <v>17.088607594936708</v>
      </c>
      <c r="F16" s="6">
        <v>299</v>
      </c>
      <c r="G16" s="6">
        <v>27</v>
      </c>
      <c r="H16" s="14">
        <f t="shared" si="1"/>
        <v>9.0301003344481607</v>
      </c>
      <c r="I16" s="36">
        <v>290</v>
      </c>
      <c r="J16" s="38">
        <v>19</v>
      </c>
      <c r="K16" s="14">
        <f t="shared" si="2"/>
        <v>6.5517241379310347</v>
      </c>
      <c r="O16"/>
      <c r="P16"/>
      <c r="Q16"/>
    </row>
    <row r="17" spans="1:17" x14ac:dyDescent="0.25">
      <c r="A17" s="7" t="s">
        <v>67</v>
      </c>
      <c r="B17" s="20" t="s">
        <v>32</v>
      </c>
      <c r="C17" s="6">
        <v>289</v>
      </c>
      <c r="D17" s="6">
        <v>40</v>
      </c>
      <c r="E17" s="14">
        <f t="shared" si="0"/>
        <v>13.84083044982699</v>
      </c>
      <c r="F17" s="6" t="s">
        <v>108</v>
      </c>
      <c r="G17" s="6" t="s">
        <v>108</v>
      </c>
      <c r="H17" s="6" t="s">
        <v>108</v>
      </c>
      <c r="I17" s="6" t="s">
        <v>108</v>
      </c>
      <c r="J17" s="6" t="s">
        <v>108</v>
      </c>
      <c r="K17" s="6" t="s">
        <v>108</v>
      </c>
    </row>
    <row r="18" spans="1:17" x14ac:dyDescent="0.25">
      <c r="A18" s="7" t="s">
        <v>77</v>
      </c>
      <c r="B18" s="19" t="s">
        <v>25</v>
      </c>
      <c r="C18" s="6">
        <v>776</v>
      </c>
      <c r="D18" s="6">
        <v>138</v>
      </c>
      <c r="E18" s="14">
        <f t="shared" si="0"/>
        <v>17.783505154639176</v>
      </c>
      <c r="F18" s="6">
        <v>762</v>
      </c>
      <c r="G18" s="6">
        <v>62</v>
      </c>
      <c r="H18" s="14">
        <f t="shared" ref="H18:H72" si="3">G18*100/F18</f>
        <v>8.1364829396325451</v>
      </c>
      <c r="I18" s="6" t="s">
        <v>108</v>
      </c>
      <c r="J18" s="6" t="s">
        <v>108</v>
      </c>
      <c r="K18" s="6" t="s">
        <v>108</v>
      </c>
    </row>
    <row r="19" spans="1:17" x14ac:dyDescent="0.25">
      <c r="A19" s="7" t="s">
        <v>49</v>
      </c>
      <c r="B19" s="5" t="s">
        <v>118</v>
      </c>
      <c r="C19" s="6">
        <v>1436</v>
      </c>
      <c r="D19" s="6">
        <v>225</v>
      </c>
      <c r="E19" s="14">
        <f t="shared" si="0"/>
        <v>15.668523676880223</v>
      </c>
      <c r="F19" s="6">
        <v>1524</v>
      </c>
      <c r="G19" s="6">
        <v>151</v>
      </c>
      <c r="H19" s="14">
        <f t="shared" si="3"/>
        <v>9.9081364829396321</v>
      </c>
      <c r="I19" s="36">
        <v>1668</v>
      </c>
      <c r="J19" s="38">
        <v>158</v>
      </c>
      <c r="K19" s="14">
        <f t="shared" si="2"/>
        <v>9.4724220623501196</v>
      </c>
      <c r="O19"/>
      <c r="P19"/>
      <c r="Q19"/>
    </row>
    <row r="20" spans="1:17" x14ac:dyDescent="0.25">
      <c r="A20" s="7" t="s">
        <v>63</v>
      </c>
      <c r="B20" s="5" t="s">
        <v>119</v>
      </c>
      <c r="C20" s="6">
        <v>656</v>
      </c>
      <c r="D20" s="6">
        <v>91</v>
      </c>
      <c r="E20" s="14">
        <f t="shared" si="0"/>
        <v>13.871951219512194</v>
      </c>
      <c r="F20" s="6">
        <v>658</v>
      </c>
      <c r="G20" s="6">
        <v>54</v>
      </c>
      <c r="H20" s="14">
        <f t="shared" si="3"/>
        <v>8.2066869300911858</v>
      </c>
      <c r="I20" s="36">
        <v>620</v>
      </c>
      <c r="J20" s="38">
        <v>39</v>
      </c>
      <c r="K20" s="14">
        <f t="shared" si="2"/>
        <v>6.290322580645161</v>
      </c>
      <c r="O20"/>
      <c r="P20"/>
      <c r="Q20"/>
    </row>
    <row r="21" spans="1:17" x14ac:dyDescent="0.25">
      <c r="A21" s="7" t="s">
        <v>72</v>
      </c>
      <c r="B21" s="5" t="s">
        <v>120</v>
      </c>
      <c r="C21" s="6">
        <v>1247</v>
      </c>
      <c r="D21" s="6">
        <v>160</v>
      </c>
      <c r="E21" s="14">
        <f t="shared" si="0"/>
        <v>12.830793905372895</v>
      </c>
      <c r="F21" s="6">
        <v>1222</v>
      </c>
      <c r="G21" s="6">
        <v>71</v>
      </c>
      <c r="H21" s="14">
        <f t="shared" si="3"/>
        <v>5.8101472995090013</v>
      </c>
      <c r="I21" s="36">
        <v>1220</v>
      </c>
      <c r="J21" s="38">
        <v>62</v>
      </c>
      <c r="K21" s="14">
        <f t="shared" si="2"/>
        <v>5.081967213114754</v>
      </c>
      <c r="O21"/>
      <c r="P21"/>
      <c r="Q21"/>
    </row>
    <row r="22" spans="1:17" x14ac:dyDescent="0.25">
      <c r="A22" s="7" t="s">
        <v>43</v>
      </c>
      <c r="B22" s="19" t="s">
        <v>8</v>
      </c>
      <c r="C22" s="6">
        <v>1731</v>
      </c>
      <c r="D22" s="6">
        <v>324</v>
      </c>
      <c r="E22" s="14">
        <f t="shared" si="0"/>
        <v>18.717504332755631</v>
      </c>
      <c r="F22" s="6">
        <v>2033</v>
      </c>
      <c r="G22" s="6">
        <v>182</v>
      </c>
      <c r="H22" s="14">
        <f t="shared" si="3"/>
        <v>8.9522872602065906</v>
      </c>
      <c r="I22" s="36">
        <v>2130</v>
      </c>
      <c r="J22" s="38">
        <v>188</v>
      </c>
      <c r="K22" s="14">
        <f t="shared" si="2"/>
        <v>8.8262910798122061</v>
      </c>
      <c r="O22"/>
      <c r="P22"/>
      <c r="Q22"/>
    </row>
    <row r="23" spans="1:17" x14ac:dyDescent="0.25">
      <c r="A23" s="7" t="s">
        <v>61</v>
      </c>
      <c r="B23" s="19" t="s">
        <v>17</v>
      </c>
      <c r="C23" s="6">
        <v>2079</v>
      </c>
      <c r="D23" s="6">
        <v>548</v>
      </c>
      <c r="E23" s="14">
        <f t="shared" si="0"/>
        <v>26.358826358826359</v>
      </c>
      <c r="F23" s="6">
        <v>2166</v>
      </c>
      <c r="G23" s="6">
        <v>317</v>
      </c>
      <c r="H23" s="14">
        <f t="shared" si="3"/>
        <v>14.635272391505078</v>
      </c>
      <c r="I23" s="36">
        <v>2115</v>
      </c>
      <c r="J23" s="38">
        <v>320</v>
      </c>
      <c r="K23" s="14">
        <f t="shared" si="2"/>
        <v>15.130023640661939</v>
      </c>
      <c r="O23"/>
      <c r="P23"/>
      <c r="Q23"/>
    </row>
    <row r="24" spans="1:17" x14ac:dyDescent="0.25">
      <c r="A24" s="7" t="s">
        <v>97</v>
      </c>
      <c r="B24" s="19" t="s">
        <v>33</v>
      </c>
      <c r="C24" s="6">
        <v>259</v>
      </c>
      <c r="D24" s="6">
        <v>18</v>
      </c>
      <c r="E24" s="14">
        <f t="shared" si="0"/>
        <v>6.9498069498069501</v>
      </c>
      <c r="F24" s="6">
        <v>249</v>
      </c>
      <c r="G24" s="6">
        <v>11</v>
      </c>
      <c r="H24" s="14">
        <f t="shared" si="3"/>
        <v>4.4176706827309236</v>
      </c>
      <c r="I24" s="6" t="s">
        <v>108</v>
      </c>
      <c r="J24" s="6" t="s">
        <v>108</v>
      </c>
      <c r="K24" s="6" t="s">
        <v>108</v>
      </c>
    </row>
    <row r="25" spans="1:17" x14ac:dyDescent="0.25">
      <c r="A25" s="7" t="s">
        <v>35</v>
      </c>
      <c r="B25" s="19" t="s">
        <v>7</v>
      </c>
      <c r="C25" s="6">
        <v>267</v>
      </c>
      <c r="D25" s="6">
        <v>36</v>
      </c>
      <c r="E25" s="14">
        <f t="shared" si="0"/>
        <v>13.48314606741573</v>
      </c>
      <c r="F25" s="6">
        <v>278</v>
      </c>
      <c r="G25" s="6">
        <v>27</v>
      </c>
      <c r="H25" s="14">
        <f t="shared" si="3"/>
        <v>9.7122302158273381</v>
      </c>
      <c r="I25" s="36">
        <v>221</v>
      </c>
      <c r="J25" s="38">
        <v>9</v>
      </c>
      <c r="K25" s="14">
        <f t="shared" si="2"/>
        <v>4.0723981900452486</v>
      </c>
      <c r="O25"/>
      <c r="P25"/>
      <c r="Q25"/>
    </row>
    <row r="26" spans="1:17" x14ac:dyDescent="0.25">
      <c r="A26" s="7" t="s">
        <v>81</v>
      </c>
      <c r="B26" s="19" t="s">
        <v>121</v>
      </c>
      <c r="C26" s="6">
        <v>2496</v>
      </c>
      <c r="D26" s="6">
        <v>451</v>
      </c>
      <c r="E26" s="14">
        <f t="shared" si="0"/>
        <v>18.068910256410255</v>
      </c>
      <c r="F26" s="6">
        <v>2664</v>
      </c>
      <c r="G26" s="6">
        <v>225</v>
      </c>
      <c r="H26" s="14">
        <f t="shared" si="3"/>
        <v>8.4459459459459456</v>
      </c>
      <c r="I26" s="36">
        <v>2787</v>
      </c>
      <c r="J26" s="38">
        <v>312</v>
      </c>
      <c r="K26" s="14">
        <f t="shared" si="2"/>
        <v>11.194833153928956</v>
      </c>
      <c r="O26"/>
      <c r="P26"/>
      <c r="Q26"/>
    </row>
    <row r="27" spans="1:17" x14ac:dyDescent="0.25">
      <c r="A27" s="7" t="s">
        <v>34</v>
      </c>
      <c r="B27" s="19" t="s">
        <v>2</v>
      </c>
      <c r="C27" s="6">
        <v>393</v>
      </c>
      <c r="D27" s="6">
        <v>131</v>
      </c>
      <c r="E27" s="14">
        <f t="shared" si="0"/>
        <v>33.333333333333336</v>
      </c>
      <c r="F27" s="6">
        <v>434</v>
      </c>
      <c r="G27" s="6">
        <v>65</v>
      </c>
      <c r="H27" s="14">
        <f t="shared" si="3"/>
        <v>14.976958525345623</v>
      </c>
      <c r="I27" s="36">
        <v>415</v>
      </c>
      <c r="J27" s="38">
        <v>78</v>
      </c>
      <c r="K27" s="14">
        <f t="shared" si="2"/>
        <v>18.795180722891565</v>
      </c>
      <c r="O27"/>
      <c r="P27"/>
      <c r="Q27"/>
    </row>
    <row r="28" spans="1:17" x14ac:dyDescent="0.25">
      <c r="A28" s="7" t="s">
        <v>82</v>
      </c>
      <c r="B28" s="5" t="s">
        <v>122</v>
      </c>
      <c r="C28" s="6">
        <v>1561</v>
      </c>
      <c r="D28" s="6">
        <v>226</v>
      </c>
      <c r="E28" s="14">
        <f t="shared" si="0"/>
        <v>14.477898782831518</v>
      </c>
      <c r="F28" s="6">
        <v>1934</v>
      </c>
      <c r="G28" s="6">
        <v>90</v>
      </c>
      <c r="H28" s="14">
        <f t="shared" si="3"/>
        <v>4.6535677352637022</v>
      </c>
      <c r="I28" s="36">
        <v>2102</v>
      </c>
      <c r="J28" s="38">
        <v>143</v>
      </c>
      <c r="K28" s="14">
        <f t="shared" si="2"/>
        <v>6.8030447193149381</v>
      </c>
      <c r="O28"/>
      <c r="P28"/>
      <c r="Q28"/>
    </row>
    <row r="29" spans="1:17" x14ac:dyDescent="0.25">
      <c r="A29" s="7" t="s">
        <v>66</v>
      </c>
      <c r="B29" s="5" t="s">
        <v>28</v>
      </c>
      <c r="C29" s="6">
        <v>1016</v>
      </c>
      <c r="D29" s="6">
        <v>240</v>
      </c>
      <c r="E29" s="14">
        <f t="shared" si="0"/>
        <v>23.622047244094489</v>
      </c>
      <c r="F29" s="6">
        <v>1030</v>
      </c>
      <c r="G29" s="6">
        <v>99</v>
      </c>
      <c r="H29" s="14">
        <f t="shared" si="3"/>
        <v>9.6116504854368934</v>
      </c>
      <c r="I29" s="36">
        <v>1079</v>
      </c>
      <c r="J29" s="38">
        <v>82</v>
      </c>
      <c r="K29" s="14">
        <f t="shared" si="2"/>
        <v>7.599629286376274</v>
      </c>
      <c r="O29"/>
      <c r="P29"/>
      <c r="Q29"/>
    </row>
    <row r="30" spans="1:17" x14ac:dyDescent="0.25">
      <c r="A30" s="7" t="s">
        <v>62</v>
      </c>
      <c r="B30" s="5" t="s">
        <v>16</v>
      </c>
      <c r="C30" s="6">
        <v>494</v>
      </c>
      <c r="D30" s="6">
        <v>83</v>
      </c>
      <c r="E30" s="14">
        <f t="shared" si="0"/>
        <v>16.801619433198379</v>
      </c>
      <c r="F30" s="6">
        <v>555</v>
      </c>
      <c r="G30" s="6">
        <v>33</v>
      </c>
      <c r="H30" s="14">
        <f t="shared" si="3"/>
        <v>5.9459459459459456</v>
      </c>
      <c r="I30" s="36">
        <v>558</v>
      </c>
      <c r="J30" s="38">
        <v>46</v>
      </c>
      <c r="K30" s="14">
        <f t="shared" si="2"/>
        <v>8.2437275985663074</v>
      </c>
      <c r="O30"/>
      <c r="P30"/>
      <c r="Q30"/>
    </row>
    <row r="31" spans="1:17" x14ac:dyDescent="0.25">
      <c r="A31" s="7" t="s">
        <v>38</v>
      </c>
      <c r="B31" s="5" t="s">
        <v>123</v>
      </c>
      <c r="C31" s="6">
        <v>183</v>
      </c>
      <c r="D31" s="6">
        <v>17</v>
      </c>
      <c r="E31" s="14">
        <f t="shared" si="0"/>
        <v>9.2896174863387984</v>
      </c>
      <c r="F31" s="6">
        <v>153</v>
      </c>
      <c r="G31" s="6">
        <v>8</v>
      </c>
      <c r="H31" s="14">
        <f t="shared" si="3"/>
        <v>5.2287581699346406</v>
      </c>
      <c r="I31" s="36">
        <v>147</v>
      </c>
      <c r="J31" s="38">
        <v>10</v>
      </c>
      <c r="K31" s="14">
        <f t="shared" si="2"/>
        <v>6.8027210884353737</v>
      </c>
      <c r="O31"/>
      <c r="P31"/>
      <c r="Q31"/>
    </row>
    <row r="32" spans="1:17" x14ac:dyDescent="0.25">
      <c r="A32" s="7" t="s">
        <v>87</v>
      </c>
      <c r="B32" s="19" t="s">
        <v>124</v>
      </c>
      <c r="C32" s="6">
        <v>631</v>
      </c>
      <c r="D32" s="6">
        <v>108</v>
      </c>
      <c r="E32" s="14">
        <f t="shared" si="0"/>
        <v>17.115689381933439</v>
      </c>
      <c r="F32" s="6">
        <v>600</v>
      </c>
      <c r="G32" s="6">
        <v>40</v>
      </c>
      <c r="H32" s="14">
        <f t="shared" si="3"/>
        <v>6.666666666666667</v>
      </c>
      <c r="I32" s="36">
        <v>555</v>
      </c>
      <c r="J32" s="38">
        <v>33</v>
      </c>
      <c r="K32" s="14">
        <f t="shared" si="2"/>
        <v>5.9459459459459456</v>
      </c>
      <c r="O32"/>
      <c r="P32"/>
      <c r="Q32"/>
    </row>
    <row r="33" spans="1:17" x14ac:dyDescent="0.25">
      <c r="A33" s="7" t="s">
        <v>96</v>
      </c>
      <c r="B33" s="19" t="s">
        <v>29</v>
      </c>
      <c r="C33" s="6">
        <v>500</v>
      </c>
      <c r="D33" s="6">
        <v>134</v>
      </c>
      <c r="E33" s="14">
        <f t="shared" si="0"/>
        <v>26.8</v>
      </c>
      <c r="F33" s="6">
        <v>493</v>
      </c>
      <c r="G33" s="6">
        <v>54</v>
      </c>
      <c r="H33" s="14">
        <f t="shared" si="3"/>
        <v>10.953346855983773</v>
      </c>
      <c r="I33" s="36">
        <v>528</v>
      </c>
      <c r="J33" s="38">
        <v>69</v>
      </c>
      <c r="K33" s="14">
        <f t="shared" si="2"/>
        <v>13.068181818181818</v>
      </c>
      <c r="O33"/>
      <c r="P33"/>
      <c r="Q33"/>
    </row>
    <row r="34" spans="1:17" x14ac:dyDescent="0.25">
      <c r="A34" s="7" t="s">
        <v>92</v>
      </c>
      <c r="B34" s="19" t="s">
        <v>125</v>
      </c>
      <c r="C34" s="6">
        <v>2641</v>
      </c>
      <c r="D34" s="6">
        <v>514</v>
      </c>
      <c r="E34" s="14">
        <f t="shared" si="0"/>
        <v>19.462324876940553</v>
      </c>
      <c r="F34" s="6">
        <v>2830</v>
      </c>
      <c r="G34" s="6">
        <v>254</v>
      </c>
      <c r="H34" s="14">
        <f t="shared" si="3"/>
        <v>8.9752650176678443</v>
      </c>
      <c r="I34" s="36">
        <v>2998</v>
      </c>
      <c r="J34" s="38">
        <v>267</v>
      </c>
      <c r="K34" s="14">
        <f t="shared" si="2"/>
        <v>8.9059372915276853</v>
      </c>
      <c r="O34"/>
      <c r="P34"/>
      <c r="Q34"/>
    </row>
    <row r="35" spans="1:17" x14ac:dyDescent="0.25">
      <c r="A35" s="7" t="s">
        <v>83</v>
      </c>
      <c r="B35" s="5" t="s">
        <v>126</v>
      </c>
      <c r="C35" s="6">
        <v>696</v>
      </c>
      <c r="D35" s="6">
        <v>120</v>
      </c>
      <c r="E35" s="14">
        <f t="shared" si="0"/>
        <v>17.241379310344829</v>
      </c>
      <c r="F35" s="6">
        <v>650</v>
      </c>
      <c r="G35" s="6">
        <v>33</v>
      </c>
      <c r="H35" s="14">
        <f t="shared" si="3"/>
        <v>5.0769230769230766</v>
      </c>
      <c r="I35" s="36">
        <v>698</v>
      </c>
      <c r="J35" s="38">
        <v>37</v>
      </c>
      <c r="K35" s="14">
        <f t="shared" si="2"/>
        <v>5.3008595988538678</v>
      </c>
      <c r="O35"/>
      <c r="P35"/>
      <c r="Q35"/>
    </row>
    <row r="36" spans="1:17" x14ac:dyDescent="0.25">
      <c r="A36" s="7" t="s">
        <v>59</v>
      </c>
      <c r="B36" s="5" t="s">
        <v>127</v>
      </c>
      <c r="C36" s="6">
        <v>2628</v>
      </c>
      <c r="D36" s="6">
        <v>591</v>
      </c>
      <c r="E36" s="14">
        <f t="shared" si="0"/>
        <v>22.488584474885844</v>
      </c>
      <c r="F36" s="6">
        <v>2909</v>
      </c>
      <c r="G36" s="6">
        <v>333</v>
      </c>
      <c r="H36" s="14">
        <f t="shared" si="3"/>
        <v>11.447232726022689</v>
      </c>
      <c r="I36" s="36">
        <v>2995</v>
      </c>
      <c r="J36" s="38">
        <v>372</v>
      </c>
      <c r="K36" s="14">
        <f t="shared" si="2"/>
        <v>12.420701168614357</v>
      </c>
      <c r="O36"/>
      <c r="P36"/>
      <c r="Q36"/>
    </row>
    <row r="37" spans="1:17" x14ac:dyDescent="0.25">
      <c r="A37" s="7" t="s">
        <v>98</v>
      </c>
      <c r="B37" s="5" t="s">
        <v>128</v>
      </c>
      <c r="C37" s="6">
        <v>1503</v>
      </c>
      <c r="D37" s="6">
        <v>257</v>
      </c>
      <c r="E37" s="14">
        <f t="shared" si="0"/>
        <v>17.099135063206919</v>
      </c>
      <c r="F37" s="6">
        <v>1495</v>
      </c>
      <c r="G37" s="6">
        <v>120</v>
      </c>
      <c r="H37" s="14">
        <f t="shared" si="3"/>
        <v>8.0267558528428093</v>
      </c>
      <c r="I37" s="36">
        <v>1642</v>
      </c>
      <c r="J37" s="38">
        <v>142</v>
      </c>
      <c r="K37" s="14">
        <f t="shared" si="2"/>
        <v>8.6479902557856274</v>
      </c>
      <c r="O37"/>
      <c r="P37"/>
      <c r="Q37"/>
    </row>
    <row r="38" spans="1:17" x14ac:dyDescent="0.25">
      <c r="A38" s="7" t="s">
        <v>86</v>
      </c>
      <c r="B38" s="19" t="s">
        <v>106</v>
      </c>
      <c r="C38" s="6">
        <v>1992</v>
      </c>
      <c r="D38" s="6">
        <v>277</v>
      </c>
      <c r="E38" s="14">
        <f t="shared" si="0"/>
        <v>13.905622489959839</v>
      </c>
      <c r="F38" s="6">
        <v>2047</v>
      </c>
      <c r="G38" s="6">
        <v>118</v>
      </c>
      <c r="H38" s="14">
        <f t="shared" si="3"/>
        <v>5.7645334636052761</v>
      </c>
      <c r="I38" s="36">
        <v>2140</v>
      </c>
      <c r="J38" s="38">
        <v>143</v>
      </c>
      <c r="K38" s="14">
        <f t="shared" si="2"/>
        <v>6.6822429906542054</v>
      </c>
      <c r="O38"/>
      <c r="P38"/>
      <c r="Q38"/>
    </row>
    <row r="39" spans="1:17" x14ac:dyDescent="0.25">
      <c r="A39" s="7" t="s">
        <v>68</v>
      </c>
      <c r="B39" s="5" t="s">
        <v>129</v>
      </c>
      <c r="C39" s="6">
        <v>3572</v>
      </c>
      <c r="D39" s="6">
        <v>823</v>
      </c>
      <c r="E39" s="14">
        <f t="shared" si="0"/>
        <v>23.040313549832028</v>
      </c>
      <c r="F39" s="6">
        <v>4270</v>
      </c>
      <c r="G39" s="6">
        <v>454</v>
      </c>
      <c r="H39" s="14">
        <f t="shared" si="3"/>
        <v>10.63231850117096</v>
      </c>
      <c r="I39" s="36">
        <v>4525</v>
      </c>
      <c r="J39" s="38">
        <v>566</v>
      </c>
      <c r="K39" s="14">
        <f t="shared" si="2"/>
        <v>12.508287292817679</v>
      </c>
      <c r="O39"/>
      <c r="P39"/>
      <c r="Q39"/>
    </row>
    <row r="40" spans="1:17" x14ac:dyDescent="0.25">
      <c r="A40" s="7" t="s">
        <v>48</v>
      </c>
      <c r="B40" s="20" t="s">
        <v>149</v>
      </c>
      <c r="C40" s="6">
        <v>372</v>
      </c>
      <c r="D40" s="6">
        <v>68</v>
      </c>
      <c r="E40" s="14">
        <f t="shared" si="0"/>
        <v>18.27956989247312</v>
      </c>
      <c r="F40" s="6" t="s">
        <v>108</v>
      </c>
      <c r="G40" s="6" t="s">
        <v>108</v>
      </c>
      <c r="H40" s="6" t="s">
        <v>108</v>
      </c>
      <c r="I40" s="6" t="s">
        <v>108</v>
      </c>
      <c r="J40" s="6" t="s">
        <v>108</v>
      </c>
      <c r="K40" s="6" t="s">
        <v>108</v>
      </c>
    </row>
    <row r="41" spans="1:17" x14ac:dyDescent="0.25">
      <c r="A41" s="7" t="s">
        <v>39</v>
      </c>
      <c r="B41" s="20" t="s">
        <v>14</v>
      </c>
      <c r="C41" s="6">
        <v>1265</v>
      </c>
      <c r="D41" s="6">
        <v>245</v>
      </c>
      <c r="E41" s="14">
        <f t="shared" si="0"/>
        <v>19.367588932806324</v>
      </c>
      <c r="F41" s="6">
        <v>2273</v>
      </c>
      <c r="G41" s="6">
        <v>247</v>
      </c>
      <c r="H41" s="14">
        <f t="shared" ref="H41:H72" si="4">G41*100/F41</f>
        <v>10.866695996480422</v>
      </c>
      <c r="I41" s="36">
        <v>2154</v>
      </c>
      <c r="J41" s="38">
        <v>309</v>
      </c>
      <c r="K41" s="14">
        <f t="shared" si="2"/>
        <v>14.345403899721449</v>
      </c>
      <c r="O41"/>
      <c r="P41"/>
      <c r="Q41"/>
    </row>
    <row r="42" spans="1:17" x14ac:dyDescent="0.25">
      <c r="A42" s="7" t="s">
        <v>41</v>
      </c>
      <c r="B42" s="20" t="s">
        <v>147</v>
      </c>
      <c r="C42" s="6">
        <v>950</v>
      </c>
      <c r="D42" s="6">
        <v>156</v>
      </c>
      <c r="E42" s="14">
        <f t="shared" si="0"/>
        <v>16.421052631578949</v>
      </c>
      <c r="F42" s="6" t="s">
        <v>108</v>
      </c>
      <c r="G42" s="6" t="s">
        <v>108</v>
      </c>
      <c r="H42" s="6" t="s">
        <v>108</v>
      </c>
      <c r="I42" s="6" t="s">
        <v>108</v>
      </c>
      <c r="J42" s="6" t="s">
        <v>108</v>
      </c>
      <c r="K42" s="6" t="s">
        <v>108</v>
      </c>
    </row>
    <row r="43" spans="1:17" x14ac:dyDescent="0.25">
      <c r="A43" s="7" t="s">
        <v>57</v>
      </c>
      <c r="B43" s="19" t="s">
        <v>132</v>
      </c>
      <c r="C43" s="6">
        <v>826</v>
      </c>
      <c r="D43" s="6">
        <v>186</v>
      </c>
      <c r="E43" s="14">
        <f t="shared" si="0"/>
        <v>22.518159806295401</v>
      </c>
      <c r="F43" s="6">
        <v>818</v>
      </c>
      <c r="G43" s="6">
        <v>75</v>
      </c>
      <c r="H43" s="14">
        <f t="shared" ref="H43:H72" si="5">G43*100/F43</f>
        <v>9.1687041564792171</v>
      </c>
      <c r="I43" s="36">
        <v>789</v>
      </c>
      <c r="J43" s="38">
        <v>58</v>
      </c>
      <c r="K43" s="14">
        <f t="shared" si="2"/>
        <v>7.3510773130544997</v>
      </c>
      <c r="O43"/>
      <c r="P43"/>
      <c r="Q43"/>
    </row>
    <row r="44" spans="1:17" x14ac:dyDescent="0.25">
      <c r="A44" s="7" t="s">
        <v>54</v>
      </c>
      <c r="B44" s="19" t="s">
        <v>12</v>
      </c>
      <c r="C44" s="6">
        <v>3885</v>
      </c>
      <c r="D44" s="6">
        <v>1035</v>
      </c>
      <c r="E44" s="14">
        <f t="shared" si="0"/>
        <v>26.64092664092664</v>
      </c>
      <c r="F44" s="6">
        <v>3819</v>
      </c>
      <c r="G44" s="6">
        <v>381</v>
      </c>
      <c r="H44" s="14">
        <f t="shared" si="5"/>
        <v>9.9764336213668496</v>
      </c>
      <c r="I44" s="36">
        <v>4001</v>
      </c>
      <c r="J44" s="38">
        <v>394</v>
      </c>
      <c r="K44" s="14">
        <f t="shared" si="2"/>
        <v>9.8475381154711314</v>
      </c>
      <c r="O44"/>
      <c r="P44"/>
      <c r="Q44"/>
    </row>
    <row r="45" spans="1:17" x14ac:dyDescent="0.25">
      <c r="A45" s="7" t="s">
        <v>91</v>
      </c>
      <c r="B45" s="19" t="s">
        <v>31</v>
      </c>
      <c r="C45" s="6">
        <v>300</v>
      </c>
      <c r="D45" s="6">
        <v>75</v>
      </c>
      <c r="E45" s="14">
        <f t="shared" si="0"/>
        <v>25</v>
      </c>
      <c r="F45" s="6">
        <v>319</v>
      </c>
      <c r="G45" s="6">
        <v>32</v>
      </c>
      <c r="H45" s="14">
        <f t="shared" si="5"/>
        <v>10.031347962382446</v>
      </c>
      <c r="I45" s="36">
        <v>267</v>
      </c>
      <c r="J45" s="38">
        <v>41</v>
      </c>
      <c r="K45" s="14">
        <f t="shared" si="2"/>
        <v>15.355805243445692</v>
      </c>
      <c r="O45"/>
      <c r="P45"/>
      <c r="Q45"/>
    </row>
    <row r="46" spans="1:17" x14ac:dyDescent="0.25">
      <c r="A46" s="7" t="s">
        <v>47</v>
      </c>
      <c r="B46" s="5" t="s">
        <v>133</v>
      </c>
      <c r="C46" s="6">
        <v>1672</v>
      </c>
      <c r="D46" s="6">
        <v>257</v>
      </c>
      <c r="E46" s="14">
        <f t="shared" si="0"/>
        <v>15.370813397129186</v>
      </c>
      <c r="F46" s="6">
        <v>1758</v>
      </c>
      <c r="G46" s="6">
        <v>131</v>
      </c>
      <c r="H46" s="14">
        <f t="shared" si="5"/>
        <v>7.4516496018202503</v>
      </c>
      <c r="I46" s="36">
        <v>2969</v>
      </c>
      <c r="J46" s="38">
        <v>255</v>
      </c>
      <c r="K46" s="14">
        <f t="shared" si="2"/>
        <v>8.5887504210171777</v>
      </c>
      <c r="O46"/>
      <c r="P46"/>
      <c r="Q46"/>
    </row>
    <row r="47" spans="1:17" x14ac:dyDescent="0.25">
      <c r="A47" s="7" t="s">
        <v>73</v>
      </c>
      <c r="B47" s="5" t="s">
        <v>5</v>
      </c>
      <c r="C47" s="6">
        <v>174</v>
      </c>
      <c r="D47" s="6">
        <v>37</v>
      </c>
      <c r="E47" s="14">
        <f t="shared" si="0"/>
        <v>21.264367816091955</v>
      </c>
      <c r="F47" s="6">
        <v>182</v>
      </c>
      <c r="G47" s="6">
        <v>14</v>
      </c>
      <c r="H47" s="14">
        <f t="shared" si="5"/>
        <v>7.6923076923076925</v>
      </c>
      <c r="I47" s="36">
        <v>196</v>
      </c>
      <c r="J47" s="38">
        <v>20</v>
      </c>
      <c r="K47" s="14">
        <f t="shared" si="2"/>
        <v>10.204081632653061</v>
      </c>
      <c r="O47"/>
      <c r="P47"/>
      <c r="Q47"/>
    </row>
    <row r="48" spans="1:17" x14ac:dyDescent="0.25">
      <c r="A48" s="7" t="s">
        <v>85</v>
      </c>
      <c r="B48" s="5" t="s">
        <v>134</v>
      </c>
      <c r="C48" s="6">
        <v>2665</v>
      </c>
      <c r="D48" s="6">
        <v>606</v>
      </c>
      <c r="E48" s="14">
        <f t="shared" si="0"/>
        <v>22.73921200750469</v>
      </c>
      <c r="F48" s="6">
        <v>2760</v>
      </c>
      <c r="G48" s="6">
        <v>270</v>
      </c>
      <c r="H48" s="14">
        <f t="shared" si="5"/>
        <v>9.7826086956521738</v>
      </c>
      <c r="I48" s="36">
        <v>2810</v>
      </c>
      <c r="J48" s="38">
        <v>295</v>
      </c>
      <c r="K48" s="14">
        <f t="shared" si="2"/>
        <v>10.498220640569395</v>
      </c>
      <c r="O48"/>
      <c r="P48"/>
      <c r="Q48"/>
    </row>
    <row r="49" spans="1:17" x14ac:dyDescent="0.25">
      <c r="A49" s="7" t="s">
        <v>56</v>
      </c>
      <c r="B49" s="19" t="s">
        <v>23</v>
      </c>
      <c r="C49" s="6">
        <v>815</v>
      </c>
      <c r="D49" s="6">
        <v>116</v>
      </c>
      <c r="E49" s="14">
        <f t="shared" si="0"/>
        <v>14.233128834355828</v>
      </c>
      <c r="F49" s="6">
        <v>830</v>
      </c>
      <c r="G49" s="6">
        <v>78</v>
      </c>
      <c r="H49" s="14">
        <f t="shared" si="5"/>
        <v>9.3975903614457827</v>
      </c>
      <c r="I49" s="36">
        <v>820</v>
      </c>
      <c r="J49" s="38">
        <v>86</v>
      </c>
      <c r="K49" s="14">
        <f t="shared" si="2"/>
        <v>10.487804878048781</v>
      </c>
      <c r="O49"/>
      <c r="P49"/>
      <c r="Q49"/>
    </row>
    <row r="50" spans="1:17" x14ac:dyDescent="0.25">
      <c r="A50" s="7" t="s">
        <v>79</v>
      </c>
      <c r="B50" s="20" t="s">
        <v>19</v>
      </c>
      <c r="C50" s="6">
        <v>148</v>
      </c>
      <c r="D50" s="6">
        <v>25</v>
      </c>
      <c r="E50" s="14">
        <f t="shared" si="0"/>
        <v>16.891891891891891</v>
      </c>
      <c r="F50" s="6" t="s">
        <v>108</v>
      </c>
      <c r="G50" s="6" t="s">
        <v>108</v>
      </c>
      <c r="H50" s="6" t="s">
        <v>108</v>
      </c>
      <c r="I50" s="6" t="s">
        <v>108</v>
      </c>
      <c r="J50" s="6" t="s">
        <v>108</v>
      </c>
      <c r="K50" s="6" t="s">
        <v>108</v>
      </c>
    </row>
    <row r="51" spans="1:17" x14ac:dyDescent="0.25">
      <c r="A51" s="7" t="s">
        <v>95</v>
      </c>
      <c r="B51" s="19" t="s">
        <v>135</v>
      </c>
      <c r="C51" s="6">
        <v>663</v>
      </c>
      <c r="D51" s="6">
        <v>83</v>
      </c>
      <c r="E51" s="14">
        <f t="shared" si="0"/>
        <v>12.518853695324283</v>
      </c>
      <c r="F51" s="6">
        <v>677</v>
      </c>
      <c r="G51" s="6">
        <v>36</v>
      </c>
      <c r="H51" s="14">
        <f t="shared" ref="H51:H72" si="6">G51*100/F51</f>
        <v>5.3175775480059082</v>
      </c>
      <c r="I51" s="36">
        <v>671</v>
      </c>
      <c r="J51" s="38">
        <v>43</v>
      </c>
      <c r="K51" s="14">
        <f t="shared" si="2"/>
        <v>6.4083457526080476</v>
      </c>
      <c r="O51"/>
      <c r="P51"/>
      <c r="Q51"/>
    </row>
    <row r="52" spans="1:17" x14ac:dyDescent="0.25">
      <c r="A52" s="7" t="s">
        <v>53</v>
      </c>
      <c r="B52" s="5" t="s">
        <v>136</v>
      </c>
      <c r="C52" s="6">
        <v>2335</v>
      </c>
      <c r="D52" s="6">
        <v>437</v>
      </c>
      <c r="E52" s="14">
        <f t="shared" si="0"/>
        <v>18.715203426124198</v>
      </c>
      <c r="F52" s="6">
        <v>2261</v>
      </c>
      <c r="G52" s="6">
        <v>260</v>
      </c>
      <c r="H52" s="14">
        <f t="shared" si="6"/>
        <v>11.499336576735958</v>
      </c>
      <c r="I52" s="36">
        <v>2308</v>
      </c>
      <c r="J52" s="38">
        <v>269</v>
      </c>
      <c r="K52" s="14">
        <f t="shared" si="2"/>
        <v>11.655112651646448</v>
      </c>
      <c r="O52"/>
      <c r="P52"/>
      <c r="Q52"/>
    </row>
    <row r="53" spans="1:17" x14ac:dyDescent="0.25">
      <c r="A53" s="7" t="s">
        <v>84</v>
      </c>
      <c r="B53" s="5" t="s">
        <v>137</v>
      </c>
      <c r="C53" s="6">
        <v>189</v>
      </c>
      <c r="D53" s="6">
        <v>21</v>
      </c>
      <c r="E53" s="14">
        <f t="shared" si="0"/>
        <v>11.111111111111111</v>
      </c>
      <c r="F53" s="6">
        <v>200</v>
      </c>
      <c r="G53" s="6">
        <v>5</v>
      </c>
      <c r="H53" s="14">
        <f t="shared" si="6"/>
        <v>2.5</v>
      </c>
      <c r="I53" s="36">
        <v>184</v>
      </c>
      <c r="J53" s="38">
        <v>7</v>
      </c>
      <c r="K53" s="14">
        <f t="shared" si="2"/>
        <v>3.8043478260869565</v>
      </c>
      <c r="O53"/>
      <c r="P53"/>
      <c r="Q53"/>
    </row>
    <row r="54" spans="1:17" x14ac:dyDescent="0.25">
      <c r="A54" s="7" t="s">
        <v>45</v>
      </c>
      <c r="B54" s="5" t="s">
        <v>11</v>
      </c>
      <c r="C54" s="6">
        <v>1397</v>
      </c>
      <c r="D54" s="6">
        <v>249</v>
      </c>
      <c r="E54" s="14">
        <f t="shared" si="0"/>
        <v>17.823908375089477</v>
      </c>
      <c r="F54" s="6">
        <v>1655</v>
      </c>
      <c r="G54" s="6">
        <v>127</v>
      </c>
      <c r="H54" s="14">
        <f t="shared" si="6"/>
        <v>7.6737160120845918</v>
      </c>
      <c r="I54" s="36">
        <v>1732</v>
      </c>
      <c r="J54" s="38">
        <v>133</v>
      </c>
      <c r="K54" s="14">
        <f t="shared" si="2"/>
        <v>7.6789838337182452</v>
      </c>
      <c r="O54"/>
      <c r="P54"/>
      <c r="Q54"/>
    </row>
    <row r="55" spans="1:17" x14ac:dyDescent="0.25">
      <c r="A55" s="7" t="s">
        <v>78</v>
      </c>
      <c r="B55" s="20" t="s">
        <v>148</v>
      </c>
      <c r="C55" s="6">
        <v>339</v>
      </c>
      <c r="D55" s="6">
        <v>52</v>
      </c>
      <c r="E55" s="14">
        <f t="shared" si="0"/>
        <v>15.339233038348082</v>
      </c>
      <c r="F55" s="6" t="s">
        <v>108</v>
      </c>
      <c r="G55" s="6" t="s">
        <v>108</v>
      </c>
      <c r="H55" s="6" t="s">
        <v>108</v>
      </c>
      <c r="I55" s="6" t="s">
        <v>108</v>
      </c>
      <c r="J55" s="6" t="s">
        <v>108</v>
      </c>
      <c r="K55" s="6" t="s">
        <v>108</v>
      </c>
    </row>
    <row r="56" spans="1:17" x14ac:dyDescent="0.25">
      <c r="A56" s="7" t="s">
        <v>90</v>
      </c>
      <c r="B56" s="5" t="s">
        <v>139</v>
      </c>
      <c r="C56" s="6">
        <v>1195</v>
      </c>
      <c r="D56" s="6">
        <v>208</v>
      </c>
      <c r="E56" s="14">
        <f t="shared" si="0"/>
        <v>17.405857740585773</v>
      </c>
      <c r="F56" s="6">
        <v>1267</v>
      </c>
      <c r="G56" s="6">
        <v>89</v>
      </c>
      <c r="H56" s="14">
        <f t="shared" ref="H56:H72" si="7">G56*100/F56</f>
        <v>7.0244672454617207</v>
      </c>
      <c r="I56" s="36">
        <v>1309</v>
      </c>
      <c r="J56" s="38">
        <v>108</v>
      </c>
      <c r="K56" s="14">
        <f t="shared" si="2"/>
        <v>8.2505729564553096</v>
      </c>
      <c r="O56"/>
      <c r="P56"/>
      <c r="Q56"/>
    </row>
    <row r="57" spans="1:17" x14ac:dyDescent="0.25">
      <c r="A57" s="7" t="s">
        <v>70</v>
      </c>
      <c r="B57" s="5" t="s">
        <v>140</v>
      </c>
      <c r="C57" s="6">
        <v>1139</v>
      </c>
      <c r="D57" s="6">
        <v>163</v>
      </c>
      <c r="E57" s="14">
        <f t="shared" si="0"/>
        <v>14.310798946444249</v>
      </c>
      <c r="F57" s="6">
        <v>1197</v>
      </c>
      <c r="G57" s="6">
        <v>81</v>
      </c>
      <c r="H57" s="14">
        <f t="shared" si="7"/>
        <v>6.7669172932330826</v>
      </c>
      <c r="I57" s="36">
        <v>1192</v>
      </c>
      <c r="J57" s="38">
        <v>124</v>
      </c>
      <c r="K57" s="14">
        <f t="shared" si="2"/>
        <v>10.40268456375839</v>
      </c>
      <c r="O57"/>
      <c r="P57"/>
      <c r="Q57"/>
    </row>
    <row r="58" spans="1:17" x14ac:dyDescent="0.25">
      <c r="A58" s="7" t="s">
        <v>99</v>
      </c>
      <c r="B58" s="5" t="s">
        <v>141</v>
      </c>
      <c r="C58" s="6">
        <v>432</v>
      </c>
      <c r="D58" s="6">
        <v>78</v>
      </c>
      <c r="E58" s="14">
        <f t="shared" si="0"/>
        <v>18.055555555555557</v>
      </c>
      <c r="F58" s="6">
        <v>417</v>
      </c>
      <c r="G58" s="6">
        <v>29</v>
      </c>
      <c r="H58" s="14">
        <f t="shared" si="7"/>
        <v>6.9544364508393288</v>
      </c>
      <c r="I58" s="36">
        <v>383</v>
      </c>
      <c r="J58" s="38">
        <v>25</v>
      </c>
      <c r="K58" s="14">
        <f t="shared" si="2"/>
        <v>6.5274151436031334</v>
      </c>
      <c r="O58"/>
      <c r="P58"/>
      <c r="Q58"/>
    </row>
    <row r="59" spans="1:17" x14ac:dyDescent="0.25">
      <c r="A59" s="7" t="s">
        <v>93</v>
      </c>
      <c r="B59" s="19" t="s">
        <v>20</v>
      </c>
      <c r="C59" s="6">
        <v>592</v>
      </c>
      <c r="D59" s="6">
        <v>133</v>
      </c>
      <c r="E59" s="14">
        <f t="shared" si="0"/>
        <v>22.466216216216218</v>
      </c>
      <c r="F59" s="6">
        <v>585</v>
      </c>
      <c r="G59" s="6">
        <v>84</v>
      </c>
      <c r="H59" s="14">
        <f t="shared" si="7"/>
        <v>14.358974358974359</v>
      </c>
      <c r="I59" s="36">
        <v>606</v>
      </c>
      <c r="J59" s="38">
        <v>88</v>
      </c>
      <c r="K59" s="14">
        <f t="shared" si="2"/>
        <v>14.521452145214521</v>
      </c>
      <c r="O59"/>
      <c r="P59"/>
      <c r="Q59"/>
    </row>
    <row r="60" spans="1:17" x14ac:dyDescent="0.25">
      <c r="A60" s="7" t="s">
        <v>69</v>
      </c>
      <c r="B60" s="19" t="s">
        <v>13</v>
      </c>
      <c r="C60" s="6">
        <v>2413</v>
      </c>
      <c r="D60" s="6">
        <v>581</v>
      </c>
      <c r="E60" s="14">
        <f t="shared" si="0"/>
        <v>24.077911313717365</v>
      </c>
      <c r="F60" s="6">
        <v>2600</v>
      </c>
      <c r="G60" s="6">
        <v>257</v>
      </c>
      <c r="H60" s="14">
        <f t="shared" si="7"/>
        <v>9.884615384615385</v>
      </c>
      <c r="I60" s="36">
        <v>2681</v>
      </c>
      <c r="J60" s="38">
        <v>320</v>
      </c>
      <c r="K60" s="14">
        <f t="shared" si="2"/>
        <v>11.935844834017157</v>
      </c>
      <c r="O60"/>
      <c r="P60"/>
      <c r="Q60"/>
    </row>
    <row r="61" spans="1:17" x14ac:dyDescent="0.25">
      <c r="A61" s="7" t="s">
        <v>80</v>
      </c>
      <c r="B61" s="19" t="s">
        <v>26</v>
      </c>
      <c r="C61" s="6">
        <v>201</v>
      </c>
      <c r="D61" s="6">
        <v>62</v>
      </c>
      <c r="E61" s="14">
        <f t="shared" si="0"/>
        <v>30.845771144278608</v>
      </c>
      <c r="F61" s="6">
        <v>207</v>
      </c>
      <c r="G61" s="6">
        <v>40</v>
      </c>
      <c r="H61" s="14">
        <f t="shared" si="7"/>
        <v>19.323671497584542</v>
      </c>
      <c r="I61" s="36">
        <v>191</v>
      </c>
      <c r="J61" s="38">
        <v>26</v>
      </c>
      <c r="K61" s="14">
        <f t="shared" si="2"/>
        <v>13.612565445026178</v>
      </c>
      <c r="O61"/>
      <c r="P61"/>
      <c r="Q61"/>
    </row>
    <row r="62" spans="1:17" x14ac:dyDescent="0.25">
      <c r="A62" s="7" t="s">
        <v>65</v>
      </c>
      <c r="B62" s="5" t="s">
        <v>142</v>
      </c>
      <c r="C62" s="6">
        <v>1386</v>
      </c>
      <c r="D62" s="6">
        <v>252</v>
      </c>
      <c r="E62" s="14">
        <f t="shared" si="0"/>
        <v>18.181818181818183</v>
      </c>
      <c r="F62" s="6">
        <v>1474</v>
      </c>
      <c r="G62" s="6">
        <v>120</v>
      </c>
      <c r="H62" s="14">
        <f t="shared" si="7"/>
        <v>8.1411126187245593</v>
      </c>
      <c r="I62" s="36">
        <v>1592</v>
      </c>
      <c r="J62" s="38">
        <v>115</v>
      </c>
      <c r="K62" s="14">
        <f t="shared" si="2"/>
        <v>7.2236180904522609</v>
      </c>
      <c r="O62"/>
      <c r="P62"/>
      <c r="Q62"/>
    </row>
    <row r="63" spans="1:17" x14ac:dyDescent="0.25">
      <c r="A63" s="7" t="s">
        <v>74</v>
      </c>
      <c r="B63" s="5" t="s">
        <v>143</v>
      </c>
      <c r="C63" s="6">
        <v>576</v>
      </c>
      <c r="D63" s="6">
        <v>83</v>
      </c>
      <c r="E63" s="14">
        <f t="shared" si="0"/>
        <v>14.409722222222221</v>
      </c>
      <c r="F63" s="6">
        <v>680</v>
      </c>
      <c r="G63" s="6">
        <v>33</v>
      </c>
      <c r="H63" s="14">
        <f t="shared" si="7"/>
        <v>4.8529411764705879</v>
      </c>
      <c r="I63" s="36">
        <v>667</v>
      </c>
      <c r="J63" s="38">
        <v>48</v>
      </c>
      <c r="K63" s="14">
        <f t="shared" si="2"/>
        <v>7.1964017991004496</v>
      </c>
      <c r="O63"/>
      <c r="P63"/>
      <c r="Q63"/>
    </row>
    <row r="64" spans="1:17" x14ac:dyDescent="0.25">
      <c r="A64" s="7" t="s">
        <v>50</v>
      </c>
      <c r="B64" s="5" t="s">
        <v>144</v>
      </c>
      <c r="C64" s="6">
        <v>202</v>
      </c>
      <c r="D64" s="6">
        <v>25</v>
      </c>
      <c r="E64" s="14">
        <f t="shared" si="0"/>
        <v>12.376237623762377</v>
      </c>
      <c r="F64" s="6">
        <v>257</v>
      </c>
      <c r="G64" s="6">
        <v>11</v>
      </c>
      <c r="H64" s="14">
        <f t="shared" si="7"/>
        <v>4.2801556420233462</v>
      </c>
      <c r="I64" s="36">
        <v>224</v>
      </c>
      <c r="J64" s="38">
        <v>14</v>
      </c>
      <c r="K64" s="14">
        <f t="shared" si="2"/>
        <v>6.25</v>
      </c>
      <c r="O64"/>
      <c r="P64"/>
      <c r="Q64"/>
    </row>
    <row r="65" spans="1:17" x14ac:dyDescent="0.25">
      <c r="A65" s="7" t="s">
        <v>75</v>
      </c>
      <c r="B65" s="5" t="s">
        <v>145</v>
      </c>
      <c r="C65" s="6">
        <v>1840</v>
      </c>
      <c r="D65" s="6">
        <v>363</v>
      </c>
      <c r="E65" s="14">
        <f t="shared" si="0"/>
        <v>19.728260869565219</v>
      </c>
      <c r="F65" s="6">
        <v>2019</v>
      </c>
      <c r="G65" s="6">
        <v>168</v>
      </c>
      <c r="H65" s="14">
        <f t="shared" si="7"/>
        <v>8.3209509658246663</v>
      </c>
      <c r="I65" s="36">
        <v>2158</v>
      </c>
      <c r="J65" s="38">
        <v>221</v>
      </c>
      <c r="K65" s="14">
        <f t="shared" si="2"/>
        <v>10.240963855421686</v>
      </c>
      <c r="O65"/>
      <c r="P65"/>
      <c r="Q65"/>
    </row>
    <row r="66" spans="1:17" x14ac:dyDescent="0.25">
      <c r="A66" s="7" t="s">
        <v>55</v>
      </c>
      <c r="B66" s="19" t="s">
        <v>6</v>
      </c>
      <c r="C66" s="6">
        <v>210</v>
      </c>
      <c r="D66" s="6">
        <v>32</v>
      </c>
      <c r="E66" s="14">
        <f t="shared" si="0"/>
        <v>15.238095238095237</v>
      </c>
      <c r="F66" s="6">
        <v>197</v>
      </c>
      <c r="G66" s="6">
        <v>12</v>
      </c>
      <c r="H66" s="14">
        <f t="shared" si="7"/>
        <v>6.0913705583756341</v>
      </c>
      <c r="I66" s="36">
        <v>208</v>
      </c>
      <c r="J66" s="38">
        <v>22</v>
      </c>
      <c r="K66" s="14">
        <f t="shared" si="2"/>
        <v>10.576923076923077</v>
      </c>
      <c r="O66"/>
      <c r="P66"/>
      <c r="Q66"/>
    </row>
    <row r="67" spans="1:17" x14ac:dyDescent="0.25">
      <c r="A67" s="7" t="s">
        <v>42</v>
      </c>
      <c r="B67" s="19" t="s">
        <v>10</v>
      </c>
      <c r="C67" s="6">
        <v>1407</v>
      </c>
      <c r="D67" s="6">
        <v>307</v>
      </c>
      <c r="E67" s="14">
        <f t="shared" si="0"/>
        <v>21.819474058280029</v>
      </c>
      <c r="F67" s="6">
        <v>1513</v>
      </c>
      <c r="G67" s="6">
        <v>176</v>
      </c>
      <c r="H67" s="14">
        <f t="shared" si="7"/>
        <v>11.632518175809651</v>
      </c>
      <c r="I67" s="36">
        <v>1453</v>
      </c>
      <c r="J67" s="38">
        <v>209</v>
      </c>
      <c r="K67" s="14">
        <f t="shared" si="2"/>
        <v>14.384033035099794</v>
      </c>
      <c r="O67"/>
      <c r="P67"/>
      <c r="Q67"/>
    </row>
    <row r="68" spans="1:17" x14ac:dyDescent="0.25">
      <c r="A68" s="7" t="s">
        <v>89</v>
      </c>
      <c r="B68" s="19" t="s">
        <v>27</v>
      </c>
      <c r="C68" s="6">
        <v>236</v>
      </c>
      <c r="D68" s="6">
        <v>86</v>
      </c>
      <c r="E68" s="14">
        <f t="shared" si="0"/>
        <v>36.440677966101696</v>
      </c>
      <c r="F68" s="6">
        <v>268</v>
      </c>
      <c r="G68" s="6">
        <v>23</v>
      </c>
      <c r="H68" s="14">
        <f t="shared" si="7"/>
        <v>8.5820895522388057</v>
      </c>
      <c r="I68" s="36">
        <v>252</v>
      </c>
      <c r="J68" s="38">
        <v>41</v>
      </c>
      <c r="K68" s="14">
        <f t="shared" si="2"/>
        <v>16.269841269841269</v>
      </c>
      <c r="O68"/>
      <c r="P68"/>
      <c r="Q68"/>
    </row>
    <row r="69" spans="1:17" x14ac:dyDescent="0.25">
      <c r="A69" s="7" t="s">
        <v>88</v>
      </c>
      <c r="B69" s="19" t="s">
        <v>146</v>
      </c>
      <c r="C69" s="6">
        <v>29</v>
      </c>
      <c r="D69" s="6">
        <v>1</v>
      </c>
      <c r="E69" s="14">
        <f t="shared" si="0"/>
        <v>3.4482758620689653</v>
      </c>
      <c r="F69" s="6">
        <v>23</v>
      </c>
      <c r="G69" s="6">
        <v>2</v>
      </c>
      <c r="H69" s="14">
        <f t="shared" si="7"/>
        <v>8.695652173913043</v>
      </c>
      <c r="I69" s="36">
        <v>21</v>
      </c>
      <c r="J69" s="38">
        <v>3</v>
      </c>
      <c r="K69" s="14">
        <f t="shared" si="2"/>
        <v>14.285714285714286</v>
      </c>
      <c r="O69"/>
      <c r="P69"/>
      <c r="Q69"/>
    </row>
    <row r="70" spans="1:17" x14ac:dyDescent="0.25">
      <c r="A70" s="7" t="s">
        <v>46</v>
      </c>
      <c r="B70" s="19" t="s">
        <v>15</v>
      </c>
      <c r="C70" s="6">
        <v>73</v>
      </c>
      <c r="D70" s="6">
        <v>24</v>
      </c>
      <c r="E70" s="14">
        <f t="shared" ref="E70:E72" si="8">D70*100/C70</f>
        <v>32.876712328767127</v>
      </c>
      <c r="F70" s="6">
        <v>56</v>
      </c>
      <c r="G70" s="6">
        <v>6</v>
      </c>
      <c r="H70" s="14">
        <f t="shared" si="7"/>
        <v>10.714285714285714</v>
      </c>
      <c r="I70" s="36">
        <v>56</v>
      </c>
      <c r="J70" s="38">
        <v>8</v>
      </c>
      <c r="K70" s="14">
        <f t="shared" ref="K70:K71" si="9">J70*100/I70</f>
        <v>14.285714285714286</v>
      </c>
      <c r="O70"/>
      <c r="P70"/>
      <c r="Q70"/>
    </row>
    <row r="71" spans="1:17" x14ac:dyDescent="0.25">
      <c r="A71" s="7" t="s">
        <v>100</v>
      </c>
      <c r="B71" s="19" t="s">
        <v>3</v>
      </c>
      <c r="C71" s="6">
        <v>37</v>
      </c>
      <c r="D71" s="6">
        <v>8</v>
      </c>
      <c r="E71" s="14">
        <f t="shared" si="8"/>
        <v>21.621621621621621</v>
      </c>
      <c r="F71" s="6">
        <v>32</v>
      </c>
      <c r="G71" s="6">
        <v>1</v>
      </c>
      <c r="H71" s="14">
        <f t="shared" si="7"/>
        <v>3.125</v>
      </c>
      <c r="I71" s="36">
        <v>16</v>
      </c>
      <c r="J71" s="38">
        <v>1</v>
      </c>
      <c r="K71" s="14">
        <f t="shared" si="9"/>
        <v>6.25</v>
      </c>
      <c r="O71"/>
      <c r="P71"/>
      <c r="Q71"/>
    </row>
    <row r="72" spans="1:17" s="2" customFormat="1" x14ac:dyDescent="0.25">
      <c r="A72" s="21"/>
      <c r="B72" s="18" t="s">
        <v>112</v>
      </c>
      <c r="C72" s="23">
        <f>SUM(C5:C71)</f>
        <v>73590</v>
      </c>
      <c r="D72" s="23">
        <f>SUM(D5:D71)</f>
        <v>14544</v>
      </c>
      <c r="E72" s="22">
        <f t="shared" si="8"/>
        <v>19.763554830819405</v>
      </c>
      <c r="F72" s="23">
        <f>SUM(F5:F71)</f>
        <v>76695</v>
      </c>
      <c r="G72" s="23">
        <f>SUM(G5:G71)</f>
        <v>7232</v>
      </c>
      <c r="H72" s="22">
        <f t="shared" si="7"/>
        <v>9.429558641371667</v>
      </c>
      <c r="I72" s="18">
        <f>SUM(I5:I71)</f>
        <v>78909</v>
      </c>
      <c r="J72" s="18">
        <f>SUM(J5:J71)</f>
        <v>8202</v>
      </c>
      <c r="K72" s="22">
        <f t="shared" ref="K72" si="10">J72*100/I72</f>
        <v>10.394251606280653</v>
      </c>
    </row>
    <row r="73" spans="1:17" x14ac:dyDescent="0.25">
      <c r="A73" s="11"/>
      <c r="B73" s="12"/>
      <c r="C73" s="17"/>
      <c r="D73" s="17"/>
      <c r="E73" s="17"/>
    </row>
    <row r="74" spans="1:17" x14ac:dyDescent="0.25">
      <c r="A74" s="11"/>
      <c r="B74" s="12"/>
      <c r="C74" s="17"/>
      <c r="D74" s="17"/>
      <c r="E74" s="17"/>
    </row>
    <row r="75" spans="1:17" x14ac:dyDescent="0.25">
      <c r="A75" s="11"/>
      <c r="B75" s="12"/>
      <c r="C75" s="17"/>
      <c r="D75" s="17"/>
      <c r="E75" s="17"/>
    </row>
    <row r="76" spans="1:17" x14ac:dyDescent="0.25">
      <c r="A76" s="11"/>
      <c r="B76" s="12"/>
      <c r="C76" s="17"/>
      <c r="D76" s="17"/>
      <c r="E76" s="17"/>
    </row>
    <row r="77" spans="1:17" x14ac:dyDescent="0.25">
      <c r="A77" s="11"/>
      <c r="B77" s="12"/>
      <c r="C77" s="17"/>
      <c r="D77" s="17"/>
      <c r="E77" s="17"/>
    </row>
    <row r="78" spans="1:17" x14ac:dyDescent="0.25">
      <c r="A78" s="11"/>
      <c r="B78" s="12"/>
      <c r="C78" s="17"/>
      <c r="D78" s="17"/>
      <c r="E78" s="17"/>
    </row>
    <row r="79" spans="1:17" x14ac:dyDescent="0.25">
      <c r="A79" s="24" t="s">
        <v>150</v>
      </c>
      <c r="B79" s="24"/>
      <c r="C79" s="24"/>
      <c r="D79" s="24"/>
      <c r="E79" s="24"/>
    </row>
    <row r="80" spans="1:17" x14ac:dyDescent="0.25">
      <c r="A80" s="11"/>
      <c r="B80" s="12"/>
      <c r="C80" s="17"/>
      <c r="D80" s="17"/>
      <c r="E80" s="17"/>
    </row>
    <row r="81" spans="1:5" x14ac:dyDescent="0.25">
      <c r="A81" s="11"/>
      <c r="B81" s="12"/>
      <c r="C81" s="17"/>
      <c r="D81" s="17"/>
      <c r="E81" s="17"/>
    </row>
    <row r="82" spans="1:5" x14ac:dyDescent="0.25">
      <c r="A82" s="11"/>
      <c r="B82" s="12"/>
      <c r="C82" s="17"/>
      <c r="D82" s="17"/>
      <c r="E82" s="17"/>
    </row>
    <row r="83" spans="1:5" x14ac:dyDescent="0.25">
      <c r="A83" s="11"/>
      <c r="B83" s="12"/>
      <c r="C83" s="17"/>
      <c r="D83" s="17"/>
      <c r="E83" s="17"/>
    </row>
    <row r="84" spans="1:5" x14ac:dyDescent="0.25">
      <c r="A84" s="11"/>
      <c r="B84" s="12"/>
      <c r="C84" s="17"/>
      <c r="D84" s="17"/>
      <c r="E84" s="17"/>
    </row>
    <row r="85" spans="1:5" x14ac:dyDescent="0.25">
      <c r="A85" s="11"/>
      <c r="B85" s="12"/>
      <c r="C85" s="17"/>
      <c r="D85" s="17"/>
      <c r="E85" s="17"/>
    </row>
    <row r="86" spans="1:5" x14ac:dyDescent="0.25">
      <c r="A86" s="11"/>
      <c r="B86" s="12"/>
      <c r="C86" s="17"/>
      <c r="D86" s="17"/>
      <c r="E86" s="17"/>
    </row>
    <row r="87" spans="1:5" x14ac:dyDescent="0.25">
      <c r="A87" s="11"/>
      <c r="B87" s="12"/>
      <c r="C87" s="17"/>
      <c r="D87" s="17"/>
      <c r="E87" s="17"/>
    </row>
    <row r="88" spans="1:5" x14ac:dyDescent="0.25">
      <c r="A88" s="11"/>
      <c r="B88" s="12"/>
      <c r="C88" s="17"/>
      <c r="D88" s="17"/>
      <c r="E88" s="17"/>
    </row>
    <row r="89" spans="1:5" x14ac:dyDescent="0.25">
      <c r="A89" s="11"/>
      <c r="B89" s="12"/>
      <c r="C89" s="17"/>
      <c r="D89" s="17"/>
      <c r="E89" s="17"/>
    </row>
    <row r="90" spans="1:5" x14ac:dyDescent="0.25">
      <c r="A90" s="11"/>
      <c r="B90" s="12"/>
      <c r="C90" s="17"/>
      <c r="D90" s="17"/>
      <c r="E90" s="17"/>
    </row>
    <row r="91" spans="1:5" x14ac:dyDescent="0.25">
      <c r="A91" s="11"/>
      <c r="B91" s="12"/>
      <c r="C91" s="17"/>
      <c r="D91" s="17"/>
      <c r="E91" s="17"/>
    </row>
    <row r="92" spans="1:5" x14ac:dyDescent="0.25">
      <c r="A92" s="11"/>
      <c r="B92" s="12"/>
      <c r="C92" s="17"/>
      <c r="D92" s="17"/>
      <c r="E92" s="17"/>
    </row>
    <row r="93" spans="1:5" x14ac:dyDescent="0.25">
      <c r="A93" s="11"/>
      <c r="B93" s="12"/>
      <c r="C93" s="17"/>
      <c r="D93" s="17"/>
      <c r="E93" s="17"/>
    </row>
    <row r="94" spans="1:5" x14ac:dyDescent="0.25">
      <c r="A94" s="11"/>
      <c r="B94" s="12"/>
      <c r="C94" s="17"/>
      <c r="D94" s="17"/>
      <c r="E94" s="17"/>
    </row>
    <row r="95" spans="1:5" x14ac:dyDescent="0.25">
      <c r="A95" s="11"/>
      <c r="B95" s="12"/>
      <c r="C95" s="17"/>
      <c r="D95" s="17"/>
      <c r="E95" s="17"/>
    </row>
    <row r="96" spans="1:5" x14ac:dyDescent="0.25">
      <c r="A96" s="11"/>
      <c r="B96" s="12"/>
      <c r="C96" s="17"/>
      <c r="D96" s="17"/>
      <c r="E96" s="17"/>
    </row>
    <row r="97" spans="1:5" x14ac:dyDescent="0.25">
      <c r="A97" s="11"/>
      <c r="B97" s="12"/>
      <c r="C97" s="17"/>
      <c r="D97" s="17"/>
      <c r="E97" s="17"/>
    </row>
    <row r="98" spans="1:5" x14ac:dyDescent="0.25">
      <c r="A98" s="11"/>
      <c r="B98" s="12"/>
      <c r="C98" s="17"/>
      <c r="D98" s="17"/>
      <c r="E98" s="17"/>
    </row>
    <row r="99" spans="1:5" x14ac:dyDescent="0.25">
      <c r="A99" s="11"/>
      <c r="B99" s="12"/>
      <c r="C99" s="17"/>
      <c r="D99" s="17"/>
      <c r="E99" s="17"/>
    </row>
    <row r="100" spans="1:5" x14ac:dyDescent="0.25">
      <c r="A100" s="11"/>
      <c r="B100" s="12"/>
      <c r="C100" s="17"/>
      <c r="D100" s="17"/>
      <c r="E100" s="17"/>
    </row>
    <row r="101" spans="1:5" x14ac:dyDescent="0.25">
      <c r="A101" s="11"/>
      <c r="B101" s="12"/>
      <c r="C101" s="17"/>
      <c r="D101" s="17"/>
      <c r="E101" s="17"/>
    </row>
    <row r="102" spans="1:5" x14ac:dyDescent="0.25">
      <c r="A102" s="11"/>
      <c r="B102" s="12"/>
      <c r="C102" s="17"/>
      <c r="D102" s="17"/>
      <c r="E102" s="17"/>
    </row>
    <row r="103" spans="1:5" x14ac:dyDescent="0.25">
      <c r="A103" s="11"/>
      <c r="B103" s="12"/>
      <c r="C103" s="17"/>
      <c r="D103" s="17"/>
      <c r="E103" s="17"/>
    </row>
    <row r="104" spans="1:5" x14ac:dyDescent="0.25">
      <c r="A104" s="11"/>
      <c r="B104" s="12"/>
      <c r="C104" s="17"/>
      <c r="D104" s="17"/>
      <c r="E104" s="17"/>
    </row>
    <row r="105" spans="1:5" x14ac:dyDescent="0.25">
      <c r="A105" s="11"/>
      <c r="B105" s="12"/>
      <c r="C105" s="17"/>
      <c r="D105" s="17"/>
      <c r="E105" s="17"/>
    </row>
    <row r="106" spans="1:5" x14ac:dyDescent="0.25">
      <c r="A106" s="11"/>
      <c r="B106" s="12"/>
      <c r="C106" s="17"/>
      <c r="D106" s="17"/>
      <c r="E106" s="17"/>
    </row>
    <row r="107" spans="1:5" x14ac:dyDescent="0.25">
      <c r="A107" s="11"/>
      <c r="B107" s="12"/>
      <c r="C107" s="17"/>
      <c r="D107" s="17"/>
      <c r="E107" s="17"/>
    </row>
    <row r="108" spans="1:5" x14ac:dyDescent="0.25">
      <c r="A108" s="11"/>
      <c r="B108" s="12"/>
      <c r="C108" s="17"/>
      <c r="D108" s="17"/>
      <c r="E108" s="17"/>
    </row>
    <row r="109" spans="1:5" x14ac:dyDescent="0.25">
      <c r="A109" s="11"/>
      <c r="B109" s="12"/>
      <c r="C109" s="17"/>
      <c r="D109" s="17"/>
      <c r="E109" s="17"/>
    </row>
  </sheetData>
  <mergeCells count="13">
    <mergeCell ref="A79:E79"/>
    <mergeCell ref="I2:K2"/>
    <mergeCell ref="I3:I4"/>
    <mergeCell ref="J3:K3"/>
    <mergeCell ref="A1:K1"/>
    <mergeCell ref="F2:H2"/>
    <mergeCell ref="F3:F4"/>
    <mergeCell ref="G3:H3"/>
    <mergeCell ref="C2:E2"/>
    <mergeCell ref="C3:C4"/>
    <mergeCell ref="D3:E3"/>
    <mergeCell ref="A2:A4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Русский язык</vt:lpstr>
      <vt:lpstr>Математика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2022-07-18T09:45:39Z</dcterms:modified>
</cp:coreProperties>
</file>